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ssessment\Z. September 2022\4. Marking\5. Marking Schedules post MM\"/>
    </mc:Choice>
  </mc:AlternateContent>
  <xr:revisionPtr revIDLastSave="0" documentId="8_{BEEACEEF-06C4-495B-BA4A-06DD668704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-S calculator" sheetId="48" r:id="rId1"/>
    <sheet name="Q1 data" sheetId="9" r:id="rId2"/>
    <sheet name="1i" sheetId="10" r:id="rId3"/>
    <sheet name="1ii" sheetId="12" r:id="rId4"/>
    <sheet name="1iii" sheetId="13" r:id="rId5"/>
    <sheet name="1iv" sheetId="14" r:id="rId6"/>
    <sheet name="1v" sheetId="15" r:id="rId7"/>
    <sheet name="1vi" sheetId="16" r:id="rId8"/>
    <sheet name="Q2 data" sheetId="33" r:id="rId9"/>
    <sheet name="2i" sheetId="37" r:id="rId10"/>
    <sheet name="2ii" sheetId="38" r:id="rId11"/>
    <sheet name="2iii" sheetId="34" r:id="rId12"/>
    <sheet name="2iv" sheetId="35" r:id="rId13"/>
    <sheet name="2v" sheetId="36" r:id="rId14"/>
    <sheet name="2vi" sheetId="39" r:id="rId15"/>
    <sheet name="2vii" sheetId="58" r:id="rId16"/>
    <sheet name="Q3 data" sheetId="59" r:id="rId17"/>
    <sheet name="3i" sheetId="60" r:id="rId18"/>
    <sheet name="3ii" sheetId="61" r:id="rId19"/>
    <sheet name="3iii" sheetId="62" r:id="rId20"/>
    <sheet name="3iv" sheetId="63" r:id="rId21"/>
    <sheet name="3v" sheetId="65" r:id="rId22"/>
    <sheet name="Q4 data" sheetId="40" r:id="rId23"/>
    <sheet name="4i" sheetId="41" r:id="rId24"/>
    <sheet name="4ii" sheetId="42" r:id="rId25"/>
    <sheet name="4iii" sheetId="43" r:id="rId26"/>
    <sheet name="4iv" sheetId="44" r:id="rId27"/>
    <sheet name="4v" sheetId="66" r:id="rId28"/>
    <sheet name="4vi" sheetId="45" r:id="rId29"/>
    <sheet name="4vii" sheetId="46" r:id="rId30"/>
    <sheet name="4viii" sheetId="47" r:id="rId31"/>
  </sheets>
  <externalReferences>
    <externalReference r:id="rId32"/>
    <externalReference r:id="rId33"/>
    <externalReference r:id="rId34"/>
  </externalReferences>
  <definedNames>
    <definedName name="_mu">'[1]Q1 data'!$B$2</definedName>
    <definedName name="_sd">'[1]Q1 data'!$B$3</definedName>
    <definedName name="Bonus">'Q2 data'!$F$3</definedName>
    <definedName name="Claim_amt">[2]i!$B$1</definedName>
    <definedName name="Claim_prob">[2]i!$B$2</definedName>
    <definedName name="Cust_init_wealth">[2]i!$B$3</definedName>
    <definedName name="InitPolicyholders">'[3]4ii'!$C$11</definedName>
    <definedName name="InterestRate">'[3]Q2 data'!$C$5</definedName>
    <definedName name="Kappa">'[3]Q4 data'!#REF!</definedName>
    <definedName name="r0">'[3]Q4 data'!#REF!</definedName>
    <definedName name="Salary">'Q2 data'!$F$4</definedName>
    <definedName name="Sigma">'[3]Q4 data'!#REF!</definedName>
    <definedName name="StartFund">'[3]Q2 data'!$C$4</definedName>
    <definedName name="Theta">'[3]Q4 data'!#REF!</definedName>
    <definedName name="theta2">'[3]4iii'!#REF!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61" l="1"/>
  <c r="D2" i="61"/>
  <c r="D4" i="63"/>
  <c r="D2" i="63"/>
  <c r="D6" i="63"/>
  <c r="D6" i="61"/>
  <c r="C4" i="37"/>
  <c r="J5" i="10" a="1"/>
  <c r="J5" i="10" s="1"/>
  <c r="C5" i="46"/>
  <c r="D7" i="42" l="1"/>
  <c r="E7" i="42"/>
  <c r="F7" i="42" s="1"/>
  <c r="G7" i="42" s="1"/>
  <c r="H7" i="42" s="1"/>
  <c r="I7" i="42" s="1"/>
  <c r="J7" i="42" s="1"/>
  <c r="K7" i="42" s="1"/>
  <c r="L7" i="42" s="1"/>
  <c r="M7" i="42" s="1"/>
  <c r="D8" i="42"/>
  <c r="E8" i="42"/>
  <c r="F8" i="42" s="1"/>
  <c r="G8" i="42" s="1"/>
  <c r="H8" i="42" s="1"/>
  <c r="I8" i="42"/>
  <c r="J8" i="42" s="1"/>
  <c r="K8" i="42"/>
  <c r="L8" i="42" s="1"/>
  <c r="M8" i="42" s="1"/>
  <c r="D9" i="42"/>
  <c r="E9" i="42"/>
  <c r="F9" i="42" s="1"/>
  <c r="G9" i="42"/>
  <c r="H9" i="42" s="1"/>
  <c r="I9" i="42" s="1"/>
  <c r="J9" i="42" s="1"/>
  <c r="K9" i="42" s="1"/>
  <c r="L9" i="42" s="1"/>
  <c r="M9" i="42"/>
  <c r="D10" i="42"/>
  <c r="E10" i="42" s="1"/>
  <c r="F10" i="42" s="1"/>
  <c r="G10" i="42" s="1"/>
  <c r="H10" i="42" s="1"/>
  <c r="I10" i="42" s="1"/>
  <c r="J10" i="42" s="1"/>
  <c r="K10" i="42" s="1"/>
  <c r="L10" i="42" s="1"/>
  <c r="M10" i="42"/>
  <c r="D11" i="42"/>
  <c r="E11" i="42"/>
  <c r="F11" i="42" s="1"/>
  <c r="G11" i="42" s="1"/>
  <c r="H11" i="42" s="1"/>
  <c r="I11" i="42" s="1"/>
  <c r="J11" i="42" s="1"/>
  <c r="K11" i="42" s="1"/>
  <c r="L11" i="42" s="1"/>
  <c r="M11" i="42" s="1"/>
  <c r="D12" i="42"/>
  <c r="E12" i="42"/>
  <c r="F12" i="42" s="1"/>
  <c r="G12" i="42" s="1"/>
  <c r="H12" i="42" s="1"/>
  <c r="I12" i="42" s="1"/>
  <c r="J12" i="42" s="1"/>
  <c r="K12" i="42"/>
  <c r="L12" i="42" s="1"/>
  <c r="M12" i="42" s="1"/>
  <c r="D13" i="42"/>
  <c r="E13" i="42" s="1"/>
  <c r="F13" i="42" s="1"/>
  <c r="G13" i="42"/>
  <c r="H13" i="42" s="1"/>
  <c r="I13" i="42"/>
  <c r="J13" i="42" s="1"/>
  <c r="K13" i="42" s="1"/>
  <c r="L13" i="42" s="1"/>
  <c r="M13" i="42" s="1"/>
  <c r="D14" i="42"/>
  <c r="E14" i="42"/>
  <c r="F14" i="42" s="1"/>
  <c r="G14" i="42" s="1"/>
  <c r="H14" i="42" s="1"/>
  <c r="I14" i="42" s="1"/>
  <c r="J14" i="42" s="1"/>
  <c r="K14" i="42" s="1"/>
  <c r="L14" i="42" s="1"/>
  <c r="M14" i="42" s="1"/>
  <c r="D15" i="42"/>
  <c r="E15" i="42"/>
  <c r="F15" i="42" s="1"/>
  <c r="G15" i="42"/>
  <c r="H15" i="42" s="1"/>
  <c r="I15" i="42" s="1"/>
  <c r="J15" i="42" s="1"/>
  <c r="K15" i="42"/>
  <c r="L15" i="42" s="1"/>
  <c r="M15" i="42" s="1"/>
  <c r="D16" i="42"/>
  <c r="E16" i="42" s="1"/>
  <c r="F16" i="42" s="1"/>
  <c r="G16" i="42"/>
  <c r="H16" i="42" s="1"/>
  <c r="I16" i="42" s="1"/>
  <c r="J16" i="42" s="1"/>
  <c r="K16" i="42" s="1"/>
  <c r="L16" i="42" s="1"/>
  <c r="M16" i="42" s="1"/>
  <c r="D17" i="42"/>
  <c r="E17" i="42"/>
  <c r="F17" i="42" s="1"/>
  <c r="G17" i="42" s="1"/>
  <c r="H17" i="42" s="1"/>
  <c r="I17" i="42"/>
  <c r="J17" i="42" s="1"/>
  <c r="K17" i="42"/>
  <c r="L17" i="42" s="1"/>
  <c r="M17" i="42" s="1"/>
  <c r="D18" i="42"/>
  <c r="E18" i="42"/>
  <c r="F18" i="42" s="1"/>
  <c r="G18" i="42"/>
  <c r="H18" i="42" s="1"/>
  <c r="I18" i="42" s="1"/>
  <c r="J18" i="42" s="1"/>
  <c r="K18" i="42" s="1"/>
  <c r="L18" i="42" s="1"/>
  <c r="M18" i="42" s="1"/>
  <c r="D19" i="42"/>
  <c r="E19" i="42" s="1"/>
  <c r="F19" i="42" s="1"/>
  <c r="G19" i="42" s="1"/>
  <c r="H19" i="42" s="1"/>
  <c r="I19" i="42"/>
  <c r="J19" i="42" s="1"/>
  <c r="K19" i="42" s="1"/>
  <c r="L19" i="42" s="1"/>
  <c r="M19" i="42"/>
  <c r="D20" i="42"/>
  <c r="E20" i="42"/>
  <c r="F20" i="42" s="1"/>
  <c r="G20" i="42" s="1"/>
  <c r="H20" i="42" s="1"/>
  <c r="I20" i="42"/>
  <c r="J20" i="42" s="1"/>
  <c r="K20" i="42" s="1"/>
  <c r="L20" i="42" s="1"/>
  <c r="M20" i="42" s="1"/>
  <c r="D21" i="42"/>
  <c r="E21" i="42"/>
  <c r="F21" i="42" s="1"/>
  <c r="G21" i="42" s="1"/>
  <c r="H21" i="42" s="1"/>
  <c r="I21" i="42" s="1"/>
  <c r="J21" i="42" s="1"/>
  <c r="K21" i="42" s="1"/>
  <c r="L21" i="42" s="1"/>
  <c r="M21" i="42"/>
  <c r="D22" i="42"/>
  <c r="E22" i="42" s="1"/>
  <c r="F22" i="42" s="1"/>
  <c r="G22" i="42"/>
  <c r="H22" i="42" s="1"/>
  <c r="I22" i="42"/>
  <c r="J22" i="42" s="1"/>
  <c r="K22" i="42" s="1"/>
  <c r="L22" i="42" s="1"/>
  <c r="M22" i="42" s="1"/>
  <c r="D23" i="42"/>
  <c r="E23" i="42"/>
  <c r="F23" i="42" s="1"/>
  <c r="G23" i="42" s="1"/>
  <c r="H23" i="42" s="1"/>
  <c r="I23" i="42" s="1"/>
  <c r="J23" i="42" s="1"/>
  <c r="K23" i="42"/>
  <c r="L23" i="42" s="1"/>
  <c r="M23" i="42" s="1"/>
  <c r="D24" i="42"/>
  <c r="E24" i="42"/>
  <c r="F24" i="42" s="1"/>
  <c r="G24" i="42"/>
  <c r="H24" i="42" s="1"/>
  <c r="I24" i="42" s="1"/>
  <c r="J24" i="42" s="1"/>
  <c r="K24" i="42"/>
  <c r="L24" i="42" s="1"/>
  <c r="M24" i="42" s="1"/>
  <c r="D25" i="42"/>
  <c r="E25" i="42" s="1"/>
  <c r="F25" i="42" s="1"/>
  <c r="G25" i="42"/>
  <c r="H25" i="42" s="1"/>
  <c r="I25" i="42" s="1"/>
  <c r="J25" i="42" s="1"/>
  <c r="K25" i="42" s="1"/>
  <c r="L25" i="42" s="1"/>
  <c r="M25" i="42" s="1"/>
  <c r="D26" i="42"/>
  <c r="E26" i="42"/>
  <c r="F26" i="42" s="1"/>
  <c r="G26" i="42" s="1"/>
  <c r="H26" i="42" s="1"/>
  <c r="I26" i="42"/>
  <c r="J26" i="42" s="1"/>
  <c r="K26" i="42" s="1"/>
  <c r="L26" i="42" s="1"/>
  <c r="M26" i="42" s="1"/>
  <c r="D27" i="42"/>
  <c r="E27" i="42"/>
  <c r="F27" i="42" s="1"/>
  <c r="G27" i="42"/>
  <c r="H27" i="42" s="1"/>
  <c r="I27" i="42" s="1"/>
  <c r="J27" i="42" s="1"/>
  <c r="K27" i="42" s="1"/>
  <c r="L27" i="42" s="1"/>
  <c r="M27" i="42" s="1"/>
  <c r="D28" i="42"/>
  <c r="E28" i="42" s="1"/>
  <c r="F28" i="42" s="1"/>
  <c r="G28" i="42" s="1"/>
  <c r="H28" i="42" s="1"/>
  <c r="I28" i="42" s="1"/>
  <c r="J28" i="42" s="1"/>
  <c r="K28" i="42" s="1"/>
  <c r="L28" i="42" s="1"/>
  <c r="M28" i="42" s="1"/>
  <c r="D29" i="42"/>
  <c r="E29" i="42"/>
  <c r="F29" i="42" s="1"/>
  <c r="G29" i="42" s="1"/>
  <c r="H29" i="42" s="1"/>
  <c r="I29" i="42"/>
  <c r="J29" i="42" s="1"/>
  <c r="K29" i="42" s="1"/>
  <c r="L29" i="42" s="1"/>
  <c r="M29" i="42" s="1"/>
  <c r="D30" i="42"/>
  <c r="E30" i="42"/>
  <c r="F30" i="42" s="1"/>
  <c r="G30" i="42" s="1"/>
  <c r="H30" i="42" s="1"/>
  <c r="I30" i="42" s="1"/>
  <c r="J30" i="42" s="1"/>
  <c r="K30" i="42" s="1"/>
  <c r="L30" i="42" s="1"/>
  <c r="M30" i="42" s="1"/>
  <c r="D31" i="42"/>
  <c r="E31" i="42" s="1"/>
  <c r="F31" i="42" s="1"/>
  <c r="G31" i="42"/>
  <c r="H31" i="42" s="1"/>
  <c r="I31" i="42"/>
  <c r="J31" i="42" s="1"/>
  <c r="K31" i="42" s="1"/>
  <c r="L31" i="42" s="1"/>
  <c r="M31" i="42" s="1"/>
  <c r="D32" i="42"/>
  <c r="E32" i="42"/>
  <c r="F32" i="42" s="1"/>
  <c r="G32" i="42" s="1"/>
  <c r="H32" i="42" s="1"/>
  <c r="I32" i="42" s="1"/>
  <c r="J32" i="42" s="1"/>
  <c r="K32" i="42" s="1"/>
  <c r="L32" i="42" s="1"/>
  <c r="M32" i="42" s="1"/>
  <c r="D33" i="42"/>
  <c r="E33" i="42"/>
  <c r="F33" i="42" s="1"/>
  <c r="G33" i="42"/>
  <c r="H33" i="42" s="1"/>
  <c r="I33" i="42" s="1"/>
  <c r="J33" i="42" s="1"/>
  <c r="K33" i="42" s="1"/>
  <c r="L33" i="42" s="1"/>
  <c r="M33" i="42" s="1"/>
  <c r="D34" i="42"/>
  <c r="E34" i="42" s="1"/>
  <c r="F34" i="42" s="1"/>
  <c r="G34" i="42"/>
  <c r="H34" i="42" s="1"/>
  <c r="I34" i="42" s="1"/>
  <c r="J34" i="42" s="1"/>
  <c r="K34" i="42" s="1"/>
  <c r="L34" i="42" s="1"/>
  <c r="M34" i="42"/>
  <c r="D35" i="42"/>
  <c r="E35" i="42"/>
  <c r="F35" i="42" s="1"/>
  <c r="G35" i="42" s="1"/>
  <c r="H35" i="42" s="1"/>
  <c r="I35" i="42"/>
  <c r="J35" i="42" s="1"/>
  <c r="K35" i="42"/>
  <c r="L35" i="42" s="1"/>
  <c r="M35" i="42" s="1"/>
  <c r="D36" i="42"/>
  <c r="E36" i="42"/>
  <c r="F36" i="42" s="1"/>
  <c r="G36" i="42"/>
  <c r="H36" i="42" s="1"/>
  <c r="I36" i="42" s="1"/>
  <c r="J36" i="42" s="1"/>
  <c r="K36" i="42" s="1"/>
  <c r="L36" i="42" s="1"/>
  <c r="M36" i="42" s="1"/>
  <c r="D37" i="42"/>
  <c r="E37" i="42" s="1"/>
  <c r="F37" i="42" s="1"/>
  <c r="G37" i="42" s="1"/>
  <c r="H37" i="42" s="1"/>
  <c r="I37" i="42" s="1"/>
  <c r="J37" i="42" s="1"/>
  <c r="K37" i="42" s="1"/>
  <c r="L37" i="42" s="1"/>
  <c r="M37" i="42" s="1"/>
  <c r="D38" i="42"/>
  <c r="E38" i="42"/>
  <c r="F38" i="42" s="1"/>
  <c r="G38" i="42" s="1"/>
  <c r="H38" i="42" s="1"/>
  <c r="I38" i="42"/>
  <c r="J38" i="42" s="1"/>
  <c r="K38" i="42" s="1"/>
  <c r="L38" i="42" s="1"/>
  <c r="M38" i="42" s="1"/>
  <c r="D39" i="42"/>
  <c r="E39" i="42"/>
  <c r="F39" i="42" s="1"/>
  <c r="G39" i="42" s="1"/>
  <c r="H39" i="42" s="1"/>
  <c r="I39" i="42" s="1"/>
  <c r="J39" i="42" s="1"/>
  <c r="K39" i="42" s="1"/>
  <c r="L39" i="42" s="1"/>
  <c r="M39" i="42"/>
  <c r="D40" i="42"/>
  <c r="E40" i="42" s="1"/>
  <c r="F40" i="42" s="1"/>
  <c r="G40" i="42"/>
  <c r="H40" i="42" s="1"/>
  <c r="I40" i="42"/>
  <c r="J40" i="42" s="1"/>
  <c r="K40" i="42" s="1"/>
  <c r="L40" i="42" s="1"/>
  <c r="M40" i="42" s="1"/>
  <c r="D41" i="42"/>
  <c r="E41" i="42"/>
  <c r="F41" i="42" s="1"/>
  <c r="G41" i="42" s="1"/>
  <c r="H41" i="42" s="1"/>
  <c r="I41" i="42" s="1"/>
  <c r="J41" i="42" s="1"/>
  <c r="K41" i="42"/>
  <c r="L41" i="42" s="1"/>
  <c r="M41" i="42" s="1"/>
  <c r="D42" i="42"/>
  <c r="E42" i="42"/>
  <c r="F42" i="42" s="1"/>
  <c r="G42" i="42"/>
  <c r="H42" i="42" s="1"/>
  <c r="I42" i="42" s="1"/>
  <c r="J42" i="42" s="1"/>
  <c r="K42" i="42"/>
  <c r="L42" i="42" s="1"/>
  <c r="M42" i="42" s="1"/>
  <c r="D43" i="42"/>
  <c r="E43" i="42" s="1"/>
  <c r="F43" i="42" s="1"/>
  <c r="G43" i="42"/>
  <c r="H43" i="42" s="1"/>
  <c r="I43" i="42" s="1"/>
  <c r="J43" i="42" s="1"/>
  <c r="K43" i="42" s="1"/>
  <c r="L43" i="42" s="1"/>
  <c r="M43" i="42" s="1"/>
  <c r="D44" i="42"/>
  <c r="E44" i="42"/>
  <c r="F44" i="42" s="1"/>
  <c r="G44" i="42" s="1"/>
  <c r="H44" i="42" s="1"/>
  <c r="I44" i="42"/>
  <c r="J44" i="42" s="1"/>
  <c r="K44" i="42"/>
  <c r="L44" i="42" s="1"/>
  <c r="M44" i="42" s="1"/>
  <c r="D45" i="42"/>
  <c r="E45" i="42"/>
  <c r="F45" i="42" s="1"/>
  <c r="G45" i="42"/>
  <c r="H45" i="42" s="1"/>
  <c r="I45" i="42" s="1"/>
  <c r="J45" i="42" s="1"/>
  <c r="K45" i="42" s="1"/>
  <c r="L45" i="42" s="1"/>
  <c r="M45" i="42"/>
  <c r="D46" i="42"/>
  <c r="E46" i="42" s="1"/>
  <c r="F46" i="42" s="1"/>
  <c r="G46" i="42" s="1"/>
  <c r="H46" i="42" s="1"/>
  <c r="I46" i="42" s="1"/>
  <c r="J46" i="42" s="1"/>
  <c r="K46" i="42" s="1"/>
  <c r="L46" i="42" s="1"/>
  <c r="M46" i="42"/>
  <c r="D47" i="42"/>
  <c r="E47" i="42"/>
  <c r="F47" i="42" s="1"/>
  <c r="G47" i="42" s="1"/>
  <c r="H47" i="42" s="1"/>
  <c r="I47" i="42" s="1"/>
  <c r="J47" i="42" s="1"/>
  <c r="K47" i="42" s="1"/>
  <c r="L47" i="42" s="1"/>
  <c r="M47" i="42" s="1"/>
  <c r="D48" i="42"/>
  <c r="E48" i="42"/>
  <c r="F48" i="42" s="1"/>
  <c r="G48" i="42" s="1"/>
  <c r="H48" i="42" s="1"/>
  <c r="I48" i="42" s="1"/>
  <c r="J48" i="42" s="1"/>
  <c r="K48" i="42" s="1"/>
  <c r="L48" i="42" s="1"/>
  <c r="M48" i="42" s="1"/>
  <c r="D49" i="42"/>
  <c r="E49" i="42" s="1"/>
  <c r="F49" i="42" s="1"/>
  <c r="G49" i="42"/>
  <c r="H49" i="42" s="1"/>
  <c r="I49" i="42"/>
  <c r="J49" i="42" s="1"/>
  <c r="K49" i="42" s="1"/>
  <c r="L49" i="42" s="1"/>
  <c r="M49" i="42" s="1"/>
  <c r="D50" i="42"/>
  <c r="E50" i="42"/>
  <c r="F50" i="42" s="1"/>
  <c r="G50" i="42" s="1"/>
  <c r="H50" i="42" s="1"/>
  <c r="I50" i="42" s="1"/>
  <c r="J50" i="42" s="1"/>
  <c r="K50" i="42" s="1"/>
  <c r="L50" i="42" s="1"/>
  <c r="M50" i="42" s="1"/>
  <c r="D51" i="42"/>
  <c r="E51" i="42"/>
  <c r="F51" i="42" s="1"/>
  <c r="G51" i="42"/>
  <c r="H51" i="42" s="1"/>
  <c r="I51" i="42" s="1"/>
  <c r="J51" i="42" s="1"/>
  <c r="K51" i="42"/>
  <c r="L51" i="42" s="1"/>
  <c r="M51" i="42" s="1"/>
  <c r="D52" i="42"/>
  <c r="E52" i="42" s="1"/>
  <c r="F52" i="42" s="1"/>
  <c r="G52" i="42"/>
  <c r="H52" i="42" s="1"/>
  <c r="I52" i="42" s="1"/>
  <c r="J52" i="42" s="1"/>
  <c r="K52" i="42" s="1"/>
  <c r="L52" i="42" s="1"/>
  <c r="M52" i="42" s="1"/>
  <c r="D53" i="42"/>
  <c r="E53" i="42"/>
  <c r="F53" i="42" s="1"/>
  <c r="G53" i="42" s="1"/>
  <c r="H53" i="42" s="1"/>
  <c r="I53" i="42"/>
  <c r="J53" i="42" s="1"/>
  <c r="K53" i="42"/>
  <c r="L53" i="42" s="1"/>
  <c r="M53" i="42" s="1"/>
  <c r="D54" i="42"/>
  <c r="E54" i="42"/>
  <c r="F54" i="42" s="1"/>
  <c r="G54" i="42"/>
  <c r="H54" i="42" s="1"/>
  <c r="I54" i="42" s="1"/>
  <c r="J54" i="42" s="1"/>
  <c r="K54" i="42" s="1"/>
  <c r="L54" i="42" s="1"/>
  <c r="M54" i="42" s="1"/>
  <c r="D55" i="42"/>
  <c r="E55" i="42" s="1"/>
  <c r="F55" i="42" s="1"/>
  <c r="G55" i="42" s="1"/>
  <c r="H55" i="42" s="1"/>
  <c r="I55" i="42"/>
  <c r="J55" i="42" s="1"/>
  <c r="K55" i="42" s="1"/>
  <c r="L55" i="42" s="1"/>
  <c r="M55" i="42"/>
  <c r="D56" i="42"/>
  <c r="E56" i="42"/>
  <c r="F56" i="42" s="1"/>
  <c r="G56" i="42" s="1"/>
  <c r="H56" i="42" s="1"/>
  <c r="I56" i="42"/>
  <c r="J56" i="42" s="1"/>
  <c r="K56" i="42" s="1"/>
  <c r="L56" i="42" s="1"/>
  <c r="M56" i="42" s="1"/>
  <c r="D57" i="42"/>
  <c r="E57" i="42"/>
  <c r="F57" i="42" s="1"/>
  <c r="G57" i="42" s="1"/>
  <c r="H57" i="42" s="1"/>
  <c r="I57" i="42" s="1"/>
  <c r="J57" i="42" s="1"/>
  <c r="K57" i="42" s="1"/>
  <c r="L57" i="42" s="1"/>
  <c r="M57" i="42"/>
  <c r="D58" i="42"/>
  <c r="E58" i="42" s="1"/>
  <c r="F58" i="42" s="1"/>
  <c r="G58" i="42"/>
  <c r="H58" i="42" s="1"/>
  <c r="I58" i="42"/>
  <c r="J58" i="42" s="1"/>
  <c r="K58" i="42" s="1"/>
  <c r="L58" i="42" s="1"/>
  <c r="M58" i="42" s="1"/>
  <c r="D59" i="42"/>
  <c r="E59" i="42" s="1"/>
  <c r="F59" i="42"/>
  <c r="G59" i="42"/>
  <c r="H59" i="42" s="1"/>
  <c r="I59" i="42" s="1"/>
  <c r="J59" i="42"/>
  <c r="K59" i="42" s="1"/>
  <c r="L59" i="42" s="1"/>
  <c r="M59" i="42" s="1"/>
  <c r="D60" i="42"/>
  <c r="E60" i="42"/>
  <c r="F60" i="42"/>
  <c r="G60" i="42" s="1"/>
  <c r="H60" i="42"/>
  <c r="I60" i="42" s="1"/>
  <c r="J60" i="42" s="1"/>
  <c r="K60" i="42" s="1"/>
  <c r="L60" i="42" s="1"/>
  <c r="M60" i="42" s="1"/>
  <c r="D61" i="42"/>
  <c r="E61" i="42"/>
  <c r="F61" i="42" s="1"/>
  <c r="G61" i="42" s="1"/>
  <c r="H61" i="42"/>
  <c r="I61" i="42" s="1"/>
  <c r="J61" i="42"/>
  <c r="K61" i="42" s="1"/>
  <c r="L61" i="42" s="1"/>
  <c r="M61" i="42" s="1"/>
  <c r="D62" i="42"/>
  <c r="E62" i="42" s="1"/>
  <c r="F62" i="42" s="1"/>
  <c r="G62" i="42" s="1"/>
  <c r="H62" i="42" s="1"/>
  <c r="I62" i="42" s="1"/>
  <c r="J62" i="42" s="1"/>
  <c r="K62" i="42" s="1"/>
  <c r="L62" i="42" s="1"/>
  <c r="M62" i="42" s="1"/>
  <c r="D63" i="42"/>
  <c r="E63" i="42"/>
  <c r="F63" i="42"/>
  <c r="G63" i="42" s="1"/>
  <c r="H63" i="42"/>
  <c r="I63" i="42" s="1"/>
  <c r="J63" i="42" s="1"/>
  <c r="K63" i="42" s="1"/>
  <c r="L63" i="42" s="1"/>
  <c r="M63" i="42" s="1"/>
  <c r="D64" i="42"/>
  <c r="E64" i="42" s="1"/>
  <c r="F64" i="42" s="1"/>
  <c r="G64" i="42" s="1"/>
  <c r="H64" i="42" s="1"/>
  <c r="I64" i="42" s="1"/>
  <c r="J64" i="42" s="1"/>
  <c r="K64" i="42" s="1"/>
  <c r="L64" i="42" s="1"/>
  <c r="M64" i="42" s="1"/>
  <c r="D65" i="42"/>
  <c r="E65" i="42" s="1"/>
  <c r="F65" i="42"/>
  <c r="G65" i="42" s="1"/>
  <c r="H65" i="42" s="1"/>
  <c r="I65" i="42" s="1"/>
  <c r="J65" i="42" s="1"/>
  <c r="K65" i="42" s="1"/>
  <c r="L65" i="42" s="1"/>
  <c r="M65" i="42" s="1"/>
  <c r="D66" i="42"/>
  <c r="E66" i="42"/>
  <c r="F66" i="42"/>
  <c r="G66" i="42" s="1"/>
  <c r="H66" i="42"/>
  <c r="I66" i="42"/>
  <c r="J66" i="42" s="1"/>
  <c r="K66" i="42" s="1"/>
  <c r="L66" i="42" s="1"/>
  <c r="M66" i="42" s="1"/>
  <c r="D67" i="42"/>
  <c r="E67" i="42"/>
  <c r="F67" i="42" s="1"/>
  <c r="G67" i="42" s="1"/>
  <c r="H67" i="42" s="1"/>
  <c r="I67" i="42" s="1"/>
  <c r="J67" i="42" s="1"/>
  <c r="K67" i="42" s="1"/>
  <c r="L67" i="42" s="1"/>
  <c r="M67" i="42" s="1"/>
  <c r="D68" i="42"/>
  <c r="E68" i="42" s="1"/>
  <c r="F68" i="42" s="1"/>
  <c r="G68" i="42" s="1"/>
  <c r="H68" i="42" s="1"/>
  <c r="I68" i="42" s="1"/>
  <c r="J68" i="42" s="1"/>
  <c r="K68" i="42" s="1"/>
  <c r="L68" i="42" s="1"/>
  <c r="M68" i="42" s="1"/>
  <c r="D69" i="42"/>
  <c r="E69" i="42"/>
  <c r="F69" i="42"/>
  <c r="G69" i="42" s="1"/>
  <c r="H69" i="42" s="1"/>
  <c r="I69" i="42" s="1"/>
  <c r="J69" i="42" s="1"/>
  <c r="K69" i="42" s="1"/>
  <c r="L69" i="42" s="1"/>
  <c r="M69" i="42" s="1"/>
  <c r="D70" i="42"/>
  <c r="E70" i="42" s="1"/>
  <c r="F70" i="42" s="1"/>
  <c r="G70" i="42" s="1"/>
  <c r="H70" i="42" s="1"/>
  <c r="I70" i="42" s="1"/>
  <c r="J70" i="42" s="1"/>
  <c r="K70" i="42" s="1"/>
  <c r="L70" i="42" s="1"/>
  <c r="M70" i="42" s="1"/>
  <c r="D71" i="42"/>
  <c r="E71" i="42" s="1"/>
  <c r="F71" i="42" s="1"/>
  <c r="G71" i="42" s="1"/>
  <c r="H71" i="42" s="1"/>
  <c r="I71" i="42" s="1"/>
  <c r="J71" i="42" s="1"/>
  <c r="K71" i="42" s="1"/>
  <c r="L71" i="42" s="1"/>
  <c r="M71" i="42" s="1"/>
  <c r="D72" i="42"/>
  <c r="E72" i="42"/>
  <c r="F72" i="42"/>
  <c r="G72" i="42" s="1"/>
  <c r="H72" i="42"/>
  <c r="I72" i="42" s="1"/>
  <c r="J72" i="42" s="1"/>
  <c r="K72" i="42" s="1"/>
  <c r="L72" i="42" s="1"/>
  <c r="M72" i="42" s="1"/>
  <c r="D73" i="42"/>
  <c r="E73" i="42" s="1"/>
  <c r="F73" i="42" s="1"/>
  <c r="G73" i="42" s="1"/>
  <c r="H73" i="42" s="1"/>
  <c r="I73" i="42" s="1"/>
  <c r="J73" i="42" s="1"/>
  <c r="K73" i="42" s="1"/>
  <c r="L73" i="42" s="1"/>
  <c r="M73" i="42" s="1"/>
  <c r="D74" i="42"/>
  <c r="E74" i="42" s="1"/>
  <c r="F74" i="42" s="1"/>
  <c r="G74" i="42" s="1"/>
  <c r="H74" i="42" s="1"/>
  <c r="I74" i="42" s="1"/>
  <c r="J74" i="42" s="1"/>
  <c r="K74" i="42" s="1"/>
  <c r="L74" i="42" s="1"/>
  <c r="M74" i="42" s="1"/>
  <c r="D75" i="42"/>
  <c r="E75" i="42"/>
  <c r="F75" i="42" s="1"/>
  <c r="G75" i="42" s="1"/>
  <c r="H75" i="42" s="1"/>
  <c r="I75" i="42" s="1"/>
  <c r="J75" i="42" s="1"/>
  <c r="K75" i="42" s="1"/>
  <c r="L75" i="42" s="1"/>
  <c r="M75" i="42" s="1"/>
  <c r="D76" i="42"/>
  <c r="E76" i="42" s="1"/>
  <c r="F76" i="42" s="1"/>
  <c r="G76" i="42" s="1"/>
  <c r="H76" i="42" s="1"/>
  <c r="I76" i="42" s="1"/>
  <c r="J76" i="42" s="1"/>
  <c r="K76" i="42" s="1"/>
  <c r="L76" i="42" s="1"/>
  <c r="M76" i="42" s="1"/>
  <c r="D77" i="42"/>
  <c r="E77" i="42" s="1"/>
  <c r="F77" i="42"/>
  <c r="G77" i="42"/>
  <c r="H77" i="42" s="1"/>
  <c r="I77" i="42" s="1"/>
  <c r="J77" i="42" s="1"/>
  <c r="K77" i="42" s="1"/>
  <c r="L77" i="42" s="1"/>
  <c r="M77" i="42" s="1"/>
  <c r="D78" i="42"/>
  <c r="E78" i="42"/>
  <c r="F78" i="42" s="1"/>
  <c r="G78" i="42" s="1"/>
  <c r="H78" i="42" s="1"/>
  <c r="I78" i="42" s="1"/>
  <c r="J78" i="42" s="1"/>
  <c r="K78" i="42" s="1"/>
  <c r="L78" i="42" s="1"/>
  <c r="M78" i="42" s="1"/>
  <c r="D79" i="42"/>
  <c r="E79" i="42" s="1"/>
  <c r="F79" i="42" s="1"/>
  <c r="G79" i="42" s="1"/>
  <c r="H79" i="42" s="1"/>
  <c r="I79" i="42" s="1"/>
  <c r="J79" i="42" s="1"/>
  <c r="K79" i="42" s="1"/>
  <c r="L79" i="42" s="1"/>
  <c r="M79" i="42" s="1"/>
  <c r="D80" i="42"/>
  <c r="E80" i="42" s="1"/>
  <c r="F80" i="42" s="1"/>
  <c r="G80" i="42" s="1"/>
  <c r="H80" i="42" s="1"/>
  <c r="I80" i="42" s="1"/>
  <c r="J80" i="42" s="1"/>
  <c r="K80" i="42" s="1"/>
  <c r="L80" i="42" s="1"/>
  <c r="M80" i="42" s="1"/>
  <c r="D81" i="42"/>
  <c r="E81" i="42"/>
  <c r="F81" i="42" s="1"/>
  <c r="G81" i="42" s="1"/>
  <c r="H81" i="42" s="1"/>
  <c r="I81" i="42" s="1"/>
  <c r="J81" i="42" s="1"/>
  <c r="K81" i="42" s="1"/>
  <c r="L81" i="42" s="1"/>
  <c r="M81" i="42" s="1"/>
  <c r="D82" i="42"/>
  <c r="E82" i="42" s="1"/>
  <c r="F82" i="42" s="1"/>
  <c r="G82" i="42" s="1"/>
  <c r="H82" i="42" s="1"/>
  <c r="I82" i="42" s="1"/>
  <c r="J82" i="42" s="1"/>
  <c r="K82" i="42" s="1"/>
  <c r="L82" i="42" s="1"/>
  <c r="M82" i="42" s="1"/>
  <c r="D83" i="42"/>
  <c r="E83" i="42" s="1"/>
  <c r="F83" i="42"/>
  <c r="G83" i="42"/>
  <c r="H83" i="42" s="1"/>
  <c r="I83" i="42" s="1"/>
  <c r="J83" i="42" s="1"/>
  <c r="K83" i="42" s="1"/>
  <c r="L83" i="42" s="1"/>
  <c r="M83" i="42" s="1"/>
  <c r="D84" i="42"/>
  <c r="E84" i="42"/>
  <c r="F84" i="42" s="1"/>
  <c r="G84" i="42" s="1"/>
  <c r="H84" i="42" s="1"/>
  <c r="I84" i="42" s="1"/>
  <c r="J84" i="42" s="1"/>
  <c r="K84" i="42" s="1"/>
  <c r="L84" i="42" s="1"/>
  <c r="M84" i="42" s="1"/>
  <c r="D85" i="42"/>
  <c r="E85" i="42" s="1"/>
  <c r="F85" i="42" s="1"/>
  <c r="G85" i="42" s="1"/>
  <c r="H85" i="42" s="1"/>
  <c r="I85" i="42" s="1"/>
  <c r="J85" i="42" s="1"/>
  <c r="K85" i="42" s="1"/>
  <c r="L85" i="42" s="1"/>
  <c r="M85" i="42" s="1"/>
  <c r="D86" i="42"/>
  <c r="E86" i="42" s="1"/>
  <c r="F86" i="42" s="1"/>
  <c r="G86" i="42" s="1"/>
  <c r="H86" i="42" s="1"/>
  <c r="I86" i="42" s="1"/>
  <c r="J86" i="42" s="1"/>
  <c r="K86" i="42" s="1"/>
  <c r="L86" i="42" s="1"/>
  <c r="M86" i="42" s="1"/>
  <c r="D87" i="42"/>
  <c r="E87" i="42"/>
  <c r="F87" i="42" s="1"/>
  <c r="G87" i="42" s="1"/>
  <c r="H87" i="42" s="1"/>
  <c r="I87" i="42" s="1"/>
  <c r="J87" i="42" s="1"/>
  <c r="K87" i="42" s="1"/>
  <c r="L87" i="42" s="1"/>
  <c r="M87" i="42" s="1"/>
  <c r="D88" i="42"/>
  <c r="E88" i="42" s="1"/>
  <c r="F88" i="42" s="1"/>
  <c r="G88" i="42" s="1"/>
  <c r="H88" i="42" s="1"/>
  <c r="I88" i="42" s="1"/>
  <c r="J88" i="42" s="1"/>
  <c r="K88" i="42" s="1"/>
  <c r="L88" i="42" s="1"/>
  <c r="M88" i="42" s="1"/>
  <c r="D89" i="42"/>
  <c r="E89" i="42" s="1"/>
  <c r="F89" i="42"/>
  <c r="G89" i="42"/>
  <c r="H89" i="42" s="1"/>
  <c r="I89" i="42" s="1"/>
  <c r="J89" i="42" s="1"/>
  <c r="K89" i="42" s="1"/>
  <c r="L89" i="42" s="1"/>
  <c r="M89" i="42" s="1"/>
  <c r="D90" i="42"/>
  <c r="E90" i="42" s="1"/>
  <c r="F90" i="42" s="1"/>
  <c r="G90" i="42" s="1"/>
  <c r="H90" i="42" s="1"/>
  <c r="I90" i="42" s="1"/>
  <c r="J90" i="42" s="1"/>
  <c r="K90" i="42" s="1"/>
  <c r="L90" i="42" s="1"/>
  <c r="M90" i="42" s="1"/>
  <c r="D91" i="42"/>
  <c r="E91" i="42"/>
  <c r="F91" i="42" s="1"/>
  <c r="G91" i="42" s="1"/>
  <c r="H91" i="42" s="1"/>
  <c r="I91" i="42" s="1"/>
  <c r="J91" i="42" s="1"/>
  <c r="K91" i="42" s="1"/>
  <c r="L91" i="42" s="1"/>
  <c r="M91" i="42" s="1"/>
  <c r="D92" i="42"/>
  <c r="E92" i="42" s="1"/>
  <c r="F92" i="42"/>
  <c r="G92" i="42" s="1"/>
  <c r="H92" i="42" s="1"/>
  <c r="I92" i="42" s="1"/>
  <c r="J92" i="42" s="1"/>
  <c r="K92" i="42" s="1"/>
  <c r="L92" i="42" s="1"/>
  <c r="M92" i="42" s="1"/>
  <c r="D93" i="42"/>
  <c r="E93" i="42" s="1"/>
  <c r="F93" i="42" s="1"/>
  <c r="G93" i="42" s="1"/>
  <c r="H93" i="42" s="1"/>
  <c r="I93" i="42" s="1"/>
  <c r="J93" i="42" s="1"/>
  <c r="K93" i="42" s="1"/>
  <c r="L93" i="42" s="1"/>
  <c r="M93" i="42" s="1"/>
  <c r="D94" i="42"/>
  <c r="E94" i="42" s="1"/>
  <c r="F94" i="42" s="1"/>
  <c r="G94" i="42" s="1"/>
  <c r="H94" i="42" s="1"/>
  <c r="I94" i="42" s="1"/>
  <c r="J94" i="42" s="1"/>
  <c r="K94" i="42" s="1"/>
  <c r="L94" i="42" s="1"/>
  <c r="M94" i="42" s="1"/>
  <c r="D95" i="42"/>
  <c r="E95" i="42" s="1"/>
  <c r="F95" i="42" s="1"/>
  <c r="G95" i="42" s="1"/>
  <c r="H95" i="42" s="1"/>
  <c r="I95" i="42" s="1"/>
  <c r="J95" i="42" s="1"/>
  <c r="K95" i="42" s="1"/>
  <c r="L95" i="42" s="1"/>
  <c r="M95" i="42" s="1"/>
  <c r="D96" i="42"/>
  <c r="E96" i="42"/>
  <c r="F96" i="42" s="1"/>
  <c r="G96" i="42" s="1"/>
  <c r="H96" i="42" s="1"/>
  <c r="I96" i="42" s="1"/>
  <c r="J96" i="42" s="1"/>
  <c r="K96" i="42" s="1"/>
  <c r="L96" i="42" s="1"/>
  <c r="M96" i="42" s="1"/>
  <c r="D97" i="42"/>
  <c r="E97" i="42"/>
  <c r="F97" i="42" s="1"/>
  <c r="G97" i="42" s="1"/>
  <c r="H97" i="42" s="1"/>
  <c r="I97" i="42" s="1"/>
  <c r="J97" i="42" s="1"/>
  <c r="K97" i="42" s="1"/>
  <c r="L97" i="42" s="1"/>
  <c r="M97" i="42" s="1"/>
  <c r="D98" i="42"/>
  <c r="E98" i="42" s="1"/>
  <c r="F98" i="42" s="1"/>
  <c r="G98" i="42" s="1"/>
  <c r="H98" i="42" s="1"/>
  <c r="I98" i="42" s="1"/>
  <c r="J98" i="42" s="1"/>
  <c r="K98" i="42" s="1"/>
  <c r="L98" i="42" s="1"/>
  <c r="M98" i="42" s="1"/>
  <c r="D99" i="42"/>
  <c r="E99" i="42" s="1"/>
  <c r="F99" i="42" s="1"/>
  <c r="G99" i="42" s="1"/>
  <c r="H99" i="42" s="1"/>
  <c r="I99" i="42" s="1"/>
  <c r="J99" i="42" s="1"/>
  <c r="K99" i="42" s="1"/>
  <c r="L99" i="42" s="1"/>
  <c r="M99" i="42" s="1"/>
  <c r="D100" i="42"/>
  <c r="E100" i="42"/>
  <c r="F100" i="42" s="1"/>
  <c r="G100" i="42" s="1"/>
  <c r="H100" i="42" s="1"/>
  <c r="I100" i="42" s="1"/>
  <c r="J100" i="42" s="1"/>
  <c r="K100" i="42" s="1"/>
  <c r="L100" i="42" s="1"/>
  <c r="M100" i="42" s="1"/>
  <c r="D101" i="42"/>
  <c r="E101" i="42" s="1"/>
  <c r="F101" i="42" s="1"/>
  <c r="G101" i="42" s="1"/>
  <c r="H101" i="42" s="1"/>
  <c r="I101" i="42" s="1"/>
  <c r="J101" i="42" s="1"/>
  <c r="K101" i="42" s="1"/>
  <c r="L101" i="42" s="1"/>
  <c r="M101" i="42" s="1"/>
  <c r="D102" i="42"/>
  <c r="E102" i="42" s="1"/>
  <c r="F102" i="42" s="1"/>
  <c r="G102" i="42" s="1"/>
  <c r="H102" i="42" s="1"/>
  <c r="I102" i="42" s="1"/>
  <c r="J102" i="42" s="1"/>
  <c r="K102" i="42" s="1"/>
  <c r="L102" i="42" s="1"/>
  <c r="M102" i="42" s="1"/>
  <c r="D103" i="42"/>
  <c r="E103" i="42"/>
  <c r="F103" i="42" s="1"/>
  <c r="G103" i="42" s="1"/>
  <c r="H103" i="42" s="1"/>
  <c r="I103" i="42" s="1"/>
  <c r="J103" i="42" s="1"/>
  <c r="K103" i="42" s="1"/>
  <c r="L103" i="42" s="1"/>
  <c r="M103" i="42" s="1"/>
  <c r="D104" i="42"/>
  <c r="E104" i="42" s="1"/>
  <c r="F104" i="42" s="1"/>
  <c r="G104" i="42" s="1"/>
  <c r="H104" i="42" s="1"/>
  <c r="I104" i="42" s="1"/>
  <c r="J104" i="42" s="1"/>
  <c r="K104" i="42" s="1"/>
  <c r="L104" i="42" s="1"/>
  <c r="M104" i="42" s="1"/>
  <c r="D105" i="42"/>
  <c r="E105" i="42" s="1"/>
  <c r="F105" i="42" s="1"/>
  <c r="G105" i="42" s="1"/>
  <c r="H105" i="42" s="1"/>
  <c r="I105" i="42" s="1"/>
  <c r="J105" i="42" s="1"/>
  <c r="K105" i="42" s="1"/>
  <c r="L105" i="42" s="1"/>
  <c r="M105" i="42" s="1"/>
  <c r="D106" i="42"/>
  <c r="E106" i="42"/>
  <c r="F106" i="42" s="1"/>
  <c r="G106" i="42" s="1"/>
  <c r="H106" i="42" s="1"/>
  <c r="I106" i="42" s="1"/>
  <c r="J106" i="42" s="1"/>
  <c r="K106" i="42" s="1"/>
  <c r="L106" i="42" s="1"/>
  <c r="M106" i="42" s="1"/>
  <c r="C8" i="42" l="1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G7" i="44" s="1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C105" i="42"/>
  <c r="C106" i="42"/>
  <c r="C7" i="42"/>
  <c r="C7" i="41"/>
  <c r="D7" i="41" s="1"/>
  <c r="C4" i="62"/>
  <c r="O4" i="62" s="1"/>
  <c r="D4" i="62"/>
  <c r="E4" i="62"/>
  <c r="F4" i="62"/>
  <c r="G4" i="62"/>
  <c r="H4" i="62"/>
  <c r="I4" i="62"/>
  <c r="J4" i="62"/>
  <c r="K4" i="62"/>
  <c r="L4" i="62"/>
  <c r="C5" i="62"/>
  <c r="O5" i="62" s="1"/>
  <c r="D5" i="62"/>
  <c r="E5" i="62"/>
  <c r="F5" i="62"/>
  <c r="G5" i="62"/>
  <c r="H5" i="62"/>
  <c r="I5" i="62"/>
  <c r="J5" i="62"/>
  <c r="K5" i="62"/>
  <c r="L5" i="62"/>
  <c r="C6" i="62"/>
  <c r="O6" i="62" s="1"/>
  <c r="D6" i="62"/>
  <c r="E6" i="62"/>
  <c r="F6" i="62"/>
  <c r="G6" i="62"/>
  <c r="H6" i="62"/>
  <c r="I6" i="62"/>
  <c r="J6" i="62"/>
  <c r="K6" i="62"/>
  <c r="L6" i="62"/>
  <c r="C7" i="62"/>
  <c r="O7" i="62" s="1"/>
  <c r="D7" i="62"/>
  <c r="E7" i="62"/>
  <c r="F7" i="62"/>
  <c r="G7" i="62"/>
  <c r="H7" i="62"/>
  <c r="I7" i="62"/>
  <c r="J7" i="62"/>
  <c r="K7" i="62"/>
  <c r="L7" i="62"/>
  <c r="C8" i="62"/>
  <c r="O8" i="62" s="1"/>
  <c r="D8" i="62"/>
  <c r="E8" i="62"/>
  <c r="F8" i="62"/>
  <c r="G8" i="62"/>
  <c r="H8" i="62"/>
  <c r="I8" i="62"/>
  <c r="J8" i="62"/>
  <c r="K8" i="62"/>
  <c r="L8" i="62"/>
  <c r="C9" i="62"/>
  <c r="O9" i="62" s="1"/>
  <c r="D9" i="62"/>
  <c r="E9" i="62"/>
  <c r="F9" i="62"/>
  <c r="G9" i="62"/>
  <c r="H9" i="62"/>
  <c r="I9" i="62"/>
  <c r="J9" i="62"/>
  <c r="K9" i="62"/>
  <c r="L9" i="62"/>
  <c r="C10" i="62"/>
  <c r="O10" i="62" s="1"/>
  <c r="D10" i="62"/>
  <c r="E10" i="62"/>
  <c r="F10" i="62"/>
  <c r="G10" i="62"/>
  <c r="H10" i="62"/>
  <c r="I10" i="62"/>
  <c r="J10" i="62"/>
  <c r="K10" i="62"/>
  <c r="L10" i="62"/>
  <c r="C11" i="62"/>
  <c r="O11" i="62" s="1"/>
  <c r="D11" i="62"/>
  <c r="E11" i="62"/>
  <c r="F11" i="62"/>
  <c r="G11" i="62"/>
  <c r="H11" i="62"/>
  <c r="I11" i="62"/>
  <c r="J11" i="62"/>
  <c r="K11" i="62"/>
  <c r="L11" i="62"/>
  <c r="C12" i="62"/>
  <c r="D12" i="62"/>
  <c r="E12" i="62"/>
  <c r="F12" i="62"/>
  <c r="G12" i="62"/>
  <c r="H12" i="62"/>
  <c r="I12" i="62"/>
  <c r="J12" i="62"/>
  <c r="K12" i="62"/>
  <c r="L12" i="62"/>
  <c r="O12" i="62"/>
  <c r="P12" i="62" s="1"/>
  <c r="Q12" i="62" s="1"/>
  <c r="C13" i="62"/>
  <c r="O13" i="62" s="1"/>
  <c r="D13" i="62"/>
  <c r="E13" i="62"/>
  <c r="F13" i="62"/>
  <c r="G13" i="62"/>
  <c r="H13" i="62"/>
  <c r="I13" i="62"/>
  <c r="J13" i="62"/>
  <c r="K13" i="62"/>
  <c r="L13" i="62"/>
  <c r="C14" i="62"/>
  <c r="O14" i="62" s="1"/>
  <c r="D14" i="62"/>
  <c r="E14" i="62"/>
  <c r="F14" i="62"/>
  <c r="G14" i="62"/>
  <c r="H14" i="62"/>
  <c r="I14" i="62"/>
  <c r="J14" i="62"/>
  <c r="K14" i="62"/>
  <c r="L14" i="62"/>
  <c r="C15" i="62"/>
  <c r="O15" i="62" s="1"/>
  <c r="D15" i="62"/>
  <c r="E15" i="62"/>
  <c r="F15" i="62"/>
  <c r="G15" i="62"/>
  <c r="H15" i="62"/>
  <c r="I15" i="62"/>
  <c r="J15" i="62"/>
  <c r="K15" i="62"/>
  <c r="L15" i="62"/>
  <c r="C16" i="62"/>
  <c r="O16" i="62" s="1"/>
  <c r="D16" i="62"/>
  <c r="E16" i="62"/>
  <c r="F16" i="62"/>
  <c r="G16" i="62"/>
  <c r="H16" i="62"/>
  <c r="I16" i="62"/>
  <c r="J16" i="62"/>
  <c r="K16" i="62"/>
  <c r="L16" i="62"/>
  <c r="C17" i="62"/>
  <c r="O17" i="62" s="1"/>
  <c r="D17" i="62"/>
  <c r="E17" i="62"/>
  <c r="F17" i="62"/>
  <c r="G17" i="62"/>
  <c r="H17" i="62"/>
  <c r="I17" i="62"/>
  <c r="J17" i="62"/>
  <c r="K17" i="62"/>
  <c r="L17" i="62"/>
  <c r="C18" i="62"/>
  <c r="O18" i="62" s="1"/>
  <c r="D18" i="62"/>
  <c r="E18" i="62"/>
  <c r="F18" i="62"/>
  <c r="G18" i="62"/>
  <c r="H18" i="62"/>
  <c r="I18" i="62"/>
  <c r="J18" i="62"/>
  <c r="K18" i="62"/>
  <c r="L18" i="62"/>
  <c r="C19" i="62"/>
  <c r="O19" i="62" s="1"/>
  <c r="D19" i="62"/>
  <c r="E19" i="62"/>
  <c r="F19" i="62"/>
  <c r="G19" i="62"/>
  <c r="H19" i="62"/>
  <c r="I19" i="62"/>
  <c r="J19" i="62"/>
  <c r="K19" i="62"/>
  <c r="L19" i="62"/>
  <c r="C20" i="62"/>
  <c r="O20" i="62" s="1"/>
  <c r="D20" i="62"/>
  <c r="E20" i="62"/>
  <c r="F20" i="62"/>
  <c r="G20" i="62"/>
  <c r="H20" i="62"/>
  <c r="I20" i="62"/>
  <c r="J20" i="62"/>
  <c r="K20" i="62"/>
  <c r="L20" i="62"/>
  <c r="C21" i="62"/>
  <c r="O21" i="62" s="1"/>
  <c r="D21" i="62"/>
  <c r="E21" i="62"/>
  <c r="F21" i="62"/>
  <c r="G21" i="62"/>
  <c r="H21" i="62"/>
  <c r="I21" i="62"/>
  <c r="J21" i="62"/>
  <c r="K21" i="62"/>
  <c r="L21" i="62"/>
  <c r="C22" i="62"/>
  <c r="O22" i="62" s="1"/>
  <c r="D22" i="62"/>
  <c r="E22" i="62"/>
  <c r="F22" i="62"/>
  <c r="G22" i="62"/>
  <c r="H22" i="62"/>
  <c r="I22" i="62"/>
  <c r="J22" i="62"/>
  <c r="K22" i="62"/>
  <c r="L22" i="62"/>
  <c r="C23" i="62"/>
  <c r="O23" i="62" s="1"/>
  <c r="D23" i="62"/>
  <c r="E23" i="62"/>
  <c r="F23" i="62"/>
  <c r="G23" i="62"/>
  <c r="H23" i="62"/>
  <c r="I23" i="62"/>
  <c r="J23" i="62"/>
  <c r="K23" i="62"/>
  <c r="L23" i="62"/>
  <c r="C24" i="62"/>
  <c r="O24" i="62" s="1"/>
  <c r="D24" i="62"/>
  <c r="E24" i="62"/>
  <c r="F24" i="62"/>
  <c r="G24" i="62"/>
  <c r="H24" i="62"/>
  <c r="I24" i="62"/>
  <c r="J24" i="62"/>
  <c r="K24" i="62"/>
  <c r="L24" i="62"/>
  <c r="C25" i="62"/>
  <c r="O25" i="62" s="1"/>
  <c r="D25" i="62"/>
  <c r="E25" i="62"/>
  <c r="F25" i="62"/>
  <c r="G25" i="62"/>
  <c r="H25" i="62"/>
  <c r="I25" i="62"/>
  <c r="J25" i="62"/>
  <c r="K25" i="62"/>
  <c r="L25" i="62"/>
  <c r="C26" i="62"/>
  <c r="O26" i="62" s="1"/>
  <c r="D26" i="62"/>
  <c r="E26" i="62"/>
  <c r="F26" i="62"/>
  <c r="G26" i="62"/>
  <c r="H26" i="62"/>
  <c r="I26" i="62"/>
  <c r="J26" i="62"/>
  <c r="K26" i="62"/>
  <c r="L26" i="62"/>
  <c r="C27" i="62"/>
  <c r="D27" i="62"/>
  <c r="E27" i="62"/>
  <c r="F27" i="62"/>
  <c r="G27" i="62"/>
  <c r="H27" i="62"/>
  <c r="I27" i="62"/>
  <c r="J27" i="62"/>
  <c r="K27" i="62"/>
  <c r="L27" i="62"/>
  <c r="O27" i="62"/>
  <c r="C28" i="62"/>
  <c r="O28" i="62" s="1"/>
  <c r="D28" i="62"/>
  <c r="E28" i="62"/>
  <c r="F28" i="62"/>
  <c r="G28" i="62"/>
  <c r="H28" i="62"/>
  <c r="I28" i="62"/>
  <c r="J28" i="62"/>
  <c r="K28" i="62"/>
  <c r="L28" i="62"/>
  <c r="C29" i="62"/>
  <c r="O29" i="62" s="1"/>
  <c r="D29" i="62"/>
  <c r="E29" i="62"/>
  <c r="F29" i="62"/>
  <c r="G29" i="62"/>
  <c r="H29" i="62"/>
  <c r="I29" i="62"/>
  <c r="J29" i="62"/>
  <c r="K29" i="62"/>
  <c r="L29" i="62"/>
  <c r="C30" i="62"/>
  <c r="O30" i="62" s="1"/>
  <c r="P30" i="62" s="1"/>
  <c r="D30" i="62"/>
  <c r="E30" i="62"/>
  <c r="F30" i="62"/>
  <c r="G30" i="62"/>
  <c r="H30" i="62"/>
  <c r="I30" i="62"/>
  <c r="J30" i="62"/>
  <c r="K30" i="62"/>
  <c r="L30" i="62"/>
  <c r="C31" i="62"/>
  <c r="O31" i="62" s="1"/>
  <c r="D31" i="62"/>
  <c r="E31" i="62"/>
  <c r="F31" i="62"/>
  <c r="G31" i="62"/>
  <c r="H31" i="62"/>
  <c r="I31" i="62"/>
  <c r="J31" i="62"/>
  <c r="K31" i="62"/>
  <c r="L31" i="62"/>
  <c r="C32" i="62"/>
  <c r="O32" i="62" s="1"/>
  <c r="P32" i="62" s="1"/>
  <c r="D32" i="62"/>
  <c r="E32" i="62"/>
  <c r="F32" i="62"/>
  <c r="G32" i="62"/>
  <c r="H32" i="62"/>
  <c r="I32" i="62"/>
  <c r="J32" i="62"/>
  <c r="K32" i="62"/>
  <c r="L32" i="62"/>
  <c r="C33" i="62"/>
  <c r="D33" i="62"/>
  <c r="E33" i="62"/>
  <c r="F33" i="62"/>
  <c r="G33" i="62"/>
  <c r="H33" i="62"/>
  <c r="I33" i="62"/>
  <c r="J33" i="62"/>
  <c r="K33" i="62"/>
  <c r="L33" i="62"/>
  <c r="O33" i="62"/>
  <c r="P33" i="62" s="1"/>
  <c r="C34" i="62"/>
  <c r="O34" i="62" s="1"/>
  <c r="D34" i="62"/>
  <c r="E34" i="62"/>
  <c r="F34" i="62"/>
  <c r="G34" i="62"/>
  <c r="H34" i="62"/>
  <c r="I34" i="62"/>
  <c r="J34" i="62"/>
  <c r="K34" i="62"/>
  <c r="L34" i="62"/>
  <c r="C35" i="62"/>
  <c r="O35" i="62" s="1"/>
  <c r="D35" i="62"/>
  <c r="E35" i="62"/>
  <c r="F35" i="62"/>
  <c r="G35" i="62"/>
  <c r="H35" i="62"/>
  <c r="I35" i="62"/>
  <c r="J35" i="62"/>
  <c r="K35" i="62"/>
  <c r="L35" i="62"/>
  <c r="C36" i="62"/>
  <c r="O36" i="62" s="1"/>
  <c r="D36" i="62"/>
  <c r="E36" i="62"/>
  <c r="F36" i="62"/>
  <c r="G36" i="62"/>
  <c r="H36" i="62"/>
  <c r="I36" i="62"/>
  <c r="J36" i="62"/>
  <c r="K36" i="62"/>
  <c r="L36" i="62"/>
  <c r="C37" i="62"/>
  <c r="O37" i="62" s="1"/>
  <c r="D37" i="62"/>
  <c r="E37" i="62"/>
  <c r="F37" i="62"/>
  <c r="G37" i="62"/>
  <c r="H37" i="62"/>
  <c r="I37" i="62"/>
  <c r="J37" i="62"/>
  <c r="K37" i="62"/>
  <c r="L37" i="62"/>
  <c r="C38" i="62"/>
  <c r="O38" i="62" s="1"/>
  <c r="D38" i="62"/>
  <c r="E38" i="62"/>
  <c r="F38" i="62"/>
  <c r="G38" i="62"/>
  <c r="H38" i="62"/>
  <c r="I38" i="62"/>
  <c r="J38" i="62"/>
  <c r="K38" i="62"/>
  <c r="L38" i="62"/>
  <c r="C39" i="62"/>
  <c r="D39" i="62"/>
  <c r="E39" i="62"/>
  <c r="F39" i="62"/>
  <c r="G39" i="62"/>
  <c r="H39" i="62"/>
  <c r="I39" i="62"/>
  <c r="J39" i="62"/>
  <c r="K39" i="62"/>
  <c r="L39" i="62"/>
  <c r="O39" i="62"/>
  <c r="C40" i="62"/>
  <c r="O40" i="62" s="1"/>
  <c r="D40" i="62"/>
  <c r="E40" i="62"/>
  <c r="F40" i="62"/>
  <c r="G40" i="62"/>
  <c r="H40" i="62"/>
  <c r="I40" i="62"/>
  <c r="J40" i="62"/>
  <c r="K40" i="62"/>
  <c r="L40" i="62"/>
  <c r="C41" i="62"/>
  <c r="O41" i="62" s="1"/>
  <c r="P41" i="62" s="1"/>
  <c r="Q41" i="62" s="1"/>
  <c r="R41" i="62" s="1"/>
  <c r="D41" i="62"/>
  <c r="E41" i="62"/>
  <c r="F41" i="62"/>
  <c r="G41" i="62"/>
  <c r="H41" i="62"/>
  <c r="I41" i="62"/>
  <c r="J41" i="62"/>
  <c r="K41" i="62"/>
  <c r="L41" i="62"/>
  <c r="C42" i="62"/>
  <c r="O42" i="62" s="1"/>
  <c r="P42" i="62" s="1"/>
  <c r="D42" i="62"/>
  <c r="E42" i="62"/>
  <c r="F42" i="62"/>
  <c r="G42" i="62"/>
  <c r="H42" i="62"/>
  <c r="I42" i="62"/>
  <c r="J42" i="62"/>
  <c r="K42" i="62"/>
  <c r="L42" i="62"/>
  <c r="C43" i="62"/>
  <c r="O43" i="62" s="1"/>
  <c r="D43" i="62"/>
  <c r="E43" i="62"/>
  <c r="F43" i="62"/>
  <c r="G43" i="62"/>
  <c r="H43" i="62"/>
  <c r="I43" i="62"/>
  <c r="J43" i="62"/>
  <c r="K43" i="62"/>
  <c r="L43" i="62"/>
  <c r="C44" i="62"/>
  <c r="O44" i="62" s="1"/>
  <c r="D44" i="62"/>
  <c r="E44" i="62"/>
  <c r="F44" i="62"/>
  <c r="G44" i="62"/>
  <c r="H44" i="62"/>
  <c r="I44" i="62"/>
  <c r="J44" i="62"/>
  <c r="K44" i="62"/>
  <c r="L44" i="62"/>
  <c r="C45" i="62"/>
  <c r="O45" i="62" s="1"/>
  <c r="P45" i="62" s="1"/>
  <c r="D45" i="62"/>
  <c r="E45" i="62"/>
  <c r="F45" i="62"/>
  <c r="G45" i="62"/>
  <c r="H45" i="62"/>
  <c r="I45" i="62"/>
  <c r="J45" i="62"/>
  <c r="K45" i="62"/>
  <c r="L45" i="62"/>
  <c r="C46" i="62"/>
  <c r="O46" i="62" s="1"/>
  <c r="D46" i="62"/>
  <c r="E46" i="62"/>
  <c r="F46" i="62"/>
  <c r="G46" i="62"/>
  <c r="H46" i="62"/>
  <c r="I46" i="62"/>
  <c r="J46" i="62"/>
  <c r="K46" i="62"/>
  <c r="L46" i="62"/>
  <c r="C47" i="62"/>
  <c r="O47" i="62" s="1"/>
  <c r="D47" i="62"/>
  <c r="E47" i="62"/>
  <c r="F47" i="62"/>
  <c r="G47" i="62"/>
  <c r="H47" i="62"/>
  <c r="I47" i="62"/>
  <c r="J47" i="62"/>
  <c r="K47" i="62"/>
  <c r="L47" i="62"/>
  <c r="C48" i="62"/>
  <c r="O48" i="62" s="1"/>
  <c r="P48" i="62" s="1"/>
  <c r="D48" i="62"/>
  <c r="E48" i="62"/>
  <c r="F48" i="62"/>
  <c r="G48" i="62"/>
  <c r="H48" i="62"/>
  <c r="I48" i="62"/>
  <c r="J48" i="62"/>
  <c r="K48" i="62"/>
  <c r="L48" i="62"/>
  <c r="C49" i="62"/>
  <c r="O49" i="62" s="1"/>
  <c r="D49" i="62"/>
  <c r="E49" i="62"/>
  <c r="F49" i="62"/>
  <c r="G49" i="62"/>
  <c r="H49" i="62"/>
  <c r="I49" i="62"/>
  <c r="J49" i="62"/>
  <c r="K49" i="62"/>
  <c r="L49" i="62"/>
  <c r="C50" i="62"/>
  <c r="O50" i="62" s="1"/>
  <c r="P50" i="62" s="1"/>
  <c r="Q50" i="62" s="1"/>
  <c r="R50" i="62" s="1"/>
  <c r="D50" i="62"/>
  <c r="E50" i="62"/>
  <c r="F50" i="62"/>
  <c r="G50" i="62"/>
  <c r="H50" i="62"/>
  <c r="I50" i="62"/>
  <c r="J50" i="62"/>
  <c r="K50" i="62"/>
  <c r="L50" i="62"/>
  <c r="C51" i="62"/>
  <c r="O51" i="62" s="1"/>
  <c r="P51" i="62" s="1"/>
  <c r="D51" i="62"/>
  <c r="E51" i="62"/>
  <c r="F51" i="62"/>
  <c r="G51" i="62"/>
  <c r="H51" i="62"/>
  <c r="I51" i="62"/>
  <c r="J51" i="62"/>
  <c r="K51" i="62"/>
  <c r="L51" i="62"/>
  <c r="C52" i="62"/>
  <c r="O52" i="62" s="1"/>
  <c r="D52" i="62"/>
  <c r="E52" i="62"/>
  <c r="F52" i="62"/>
  <c r="G52" i="62"/>
  <c r="H52" i="62"/>
  <c r="I52" i="62"/>
  <c r="J52" i="62"/>
  <c r="K52" i="62"/>
  <c r="L52" i="62"/>
  <c r="C53" i="62"/>
  <c r="O53" i="62" s="1"/>
  <c r="D53" i="62"/>
  <c r="E53" i="62"/>
  <c r="F53" i="62"/>
  <c r="G53" i="62"/>
  <c r="H53" i="62"/>
  <c r="I53" i="62"/>
  <c r="J53" i="62"/>
  <c r="K53" i="62"/>
  <c r="L53" i="62"/>
  <c r="C54" i="62"/>
  <c r="O54" i="62" s="1"/>
  <c r="P54" i="62" s="1"/>
  <c r="D54" i="62"/>
  <c r="E54" i="62"/>
  <c r="F54" i="62"/>
  <c r="G54" i="62"/>
  <c r="H54" i="62"/>
  <c r="I54" i="62"/>
  <c r="J54" i="62"/>
  <c r="K54" i="62"/>
  <c r="L54" i="62"/>
  <c r="C55" i="62"/>
  <c r="D55" i="62"/>
  <c r="E55" i="62"/>
  <c r="F55" i="62"/>
  <c r="G55" i="62"/>
  <c r="H55" i="62"/>
  <c r="I55" i="62"/>
  <c r="J55" i="62"/>
  <c r="K55" i="62"/>
  <c r="L55" i="62"/>
  <c r="O55" i="62"/>
  <c r="C56" i="62"/>
  <c r="O56" i="62" s="1"/>
  <c r="D56" i="62"/>
  <c r="E56" i="62"/>
  <c r="F56" i="62"/>
  <c r="G56" i="62"/>
  <c r="H56" i="62"/>
  <c r="I56" i="62"/>
  <c r="J56" i="62"/>
  <c r="K56" i="62"/>
  <c r="L56" i="62"/>
  <c r="C57" i="62"/>
  <c r="O57" i="62" s="1"/>
  <c r="D57" i="62"/>
  <c r="E57" i="62"/>
  <c r="F57" i="62"/>
  <c r="G57" i="62"/>
  <c r="H57" i="62"/>
  <c r="I57" i="62"/>
  <c r="J57" i="62"/>
  <c r="K57" i="62"/>
  <c r="L57" i="62"/>
  <c r="C58" i="62"/>
  <c r="O58" i="62" s="1"/>
  <c r="D58" i="62"/>
  <c r="E58" i="62"/>
  <c r="F58" i="62"/>
  <c r="G58" i="62"/>
  <c r="H58" i="62"/>
  <c r="I58" i="62"/>
  <c r="J58" i="62"/>
  <c r="K58" i="62"/>
  <c r="L58" i="62"/>
  <c r="C59" i="62"/>
  <c r="O59" i="62" s="1"/>
  <c r="D59" i="62"/>
  <c r="E59" i="62"/>
  <c r="F59" i="62"/>
  <c r="G59" i="62"/>
  <c r="H59" i="62"/>
  <c r="I59" i="62"/>
  <c r="J59" i="62"/>
  <c r="K59" i="62"/>
  <c r="L59" i="62"/>
  <c r="C60" i="62"/>
  <c r="O60" i="62" s="1"/>
  <c r="D60" i="62"/>
  <c r="E60" i="62"/>
  <c r="F60" i="62"/>
  <c r="G60" i="62"/>
  <c r="H60" i="62"/>
  <c r="I60" i="62"/>
  <c r="J60" i="62"/>
  <c r="K60" i="62"/>
  <c r="L60" i="62"/>
  <c r="C61" i="62"/>
  <c r="O61" i="62" s="1"/>
  <c r="D61" i="62"/>
  <c r="E61" i="62"/>
  <c r="F61" i="62"/>
  <c r="G61" i="62"/>
  <c r="H61" i="62"/>
  <c r="I61" i="62"/>
  <c r="J61" i="62"/>
  <c r="K61" i="62"/>
  <c r="L61" i="62"/>
  <c r="C62" i="62"/>
  <c r="O62" i="62" s="1"/>
  <c r="D62" i="62"/>
  <c r="E62" i="62"/>
  <c r="F62" i="62"/>
  <c r="G62" i="62"/>
  <c r="H62" i="62"/>
  <c r="I62" i="62"/>
  <c r="J62" i="62"/>
  <c r="K62" i="62"/>
  <c r="L62" i="62"/>
  <c r="C63" i="62"/>
  <c r="O63" i="62" s="1"/>
  <c r="D63" i="62"/>
  <c r="E63" i="62"/>
  <c r="F63" i="62"/>
  <c r="G63" i="62"/>
  <c r="H63" i="62"/>
  <c r="I63" i="62"/>
  <c r="J63" i="62"/>
  <c r="K63" i="62"/>
  <c r="L63" i="62"/>
  <c r="C64" i="62"/>
  <c r="O64" i="62" s="1"/>
  <c r="P64" i="62" s="1"/>
  <c r="Q64" i="62" s="1"/>
  <c r="D64" i="62"/>
  <c r="E64" i="62"/>
  <c r="F64" i="62"/>
  <c r="G64" i="62"/>
  <c r="H64" i="62"/>
  <c r="I64" i="62"/>
  <c r="J64" i="62"/>
  <c r="K64" i="62"/>
  <c r="L64" i="62"/>
  <c r="C65" i="62"/>
  <c r="O65" i="62" s="1"/>
  <c r="D65" i="62"/>
  <c r="E65" i="62"/>
  <c r="F65" i="62"/>
  <c r="G65" i="62"/>
  <c r="H65" i="62"/>
  <c r="I65" i="62"/>
  <c r="J65" i="62"/>
  <c r="K65" i="62"/>
  <c r="L65" i="62"/>
  <c r="C66" i="62"/>
  <c r="O66" i="62" s="1"/>
  <c r="D66" i="62"/>
  <c r="E66" i="62"/>
  <c r="F66" i="62"/>
  <c r="G66" i="62"/>
  <c r="H66" i="62"/>
  <c r="I66" i="62"/>
  <c r="J66" i="62"/>
  <c r="K66" i="62"/>
  <c r="L66" i="62"/>
  <c r="C67" i="62"/>
  <c r="O67" i="62" s="1"/>
  <c r="D67" i="62"/>
  <c r="E67" i="62"/>
  <c r="F67" i="62"/>
  <c r="G67" i="62"/>
  <c r="H67" i="62"/>
  <c r="I67" i="62"/>
  <c r="J67" i="62"/>
  <c r="K67" i="62"/>
  <c r="L67" i="62"/>
  <c r="C68" i="62"/>
  <c r="O68" i="62" s="1"/>
  <c r="D68" i="62"/>
  <c r="E68" i="62"/>
  <c r="F68" i="62"/>
  <c r="G68" i="62"/>
  <c r="H68" i="62"/>
  <c r="I68" i="62"/>
  <c r="J68" i="62"/>
  <c r="K68" i="62"/>
  <c r="L68" i="62"/>
  <c r="C69" i="62"/>
  <c r="O69" i="62" s="1"/>
  <c r="D69" i="62"/>
  <c r="E69" i="62"/>
  <c r="F69" i="62"/>
  <c r="G69" i="62"/>
  <c r="H69" i="62"/>
  <c r="I69" i="62"/>
  <c r="J69" i="62"/>
  <c r="K69" i="62"/>
  <c r="L69" i="62"/>
  <c r="C70" i="62"/>
  <c r="O70" i="62" s="1"/>
  <c r="D70" i="62"/>
  <c r="E70" i="62"/>
  <c r="F70" i="62"/>
  <c r="G70" i="62"/>
  <c r="H70" i="62"/>
  <c r="I70" i="62"/>
  <c r="J70" i="62"/>
  <c r="K70" i="62"/>
  <c r="L70" i="62"/>
  <c r="C71" i="62"/>
  <c r="O71" i="62" s="1"/>
  <c r="D71" i="62"/>
  <c r="E71" i="62"/>
  <c r="F71" i="62"/>
  <c r="G71" i="62"/>
  <c r="H71" i="62"/>
  <c r="I71" i="62"/>
  <c r="J71" i="62"/>
  <c r="K71" i="62"/>
  <c r="L71" i="62"/>
  <c r="C72" i="62"/>
  <c r="O72" i="62" s="1"/>
  <c r="D72" i="62"/>
  <c r="E72" i="62"/>
  <c r="F72" i="62"/>
  <c r="G72" i="62"/>
  <c r="H72" i="62"/>
  <c r="I72" i="62"/>
  <c r="J72" i="62"/>
  <c r="K72" i="62"/>
  <c r="L72" i="62"/>
  <c r="C73" i="62"/>
  <c r="D73" i="62"/>
  <c r="E73" i="62"/>
  <c r="F73" i="62"/>
  <c r="G73" i="62"/>
  <c r="H73" i="62"/>
  <c r="I73" i="62"/>
  <c r="J73" i="62"/>
  <c r="K73" i="62"/>
  <c r="L73" i="62"/>
  <c r="O73" i="62"/>
  <c r="C74" i="62"/>
  <c r="O74" i="62" s="1"/>
  <c r="P74" i="62" s="1"/>
  <c r="Q74" i="62" s="1"/>
  <c r="D74" i="62"/>
  <c r="E74" i="62"/>
  <c r="F74" i="62"/>
  <c r="G74" i="62"/>
  <c r="H74" i="62"/>
  <c r="I74" i="62"/>
  <c r="J74" i="62"/>
  <c r="K74" i="62"/>
  <c r="L74" i="62"/>
  <c r="C75" i="62"/>
  <c r="O75" i="62" s="1"/>
  <c r="D75" i="62"/>
  <c r="E75" i="62"/>
  <c r="F75" i="62"/>
  <c r="G75" i="62"/>
  <c r="H75" i="62"/>
  <c r="I75" i="62"/>
  <c r="J75" i="62"/>
  <c r="K75" i="62"/>
  <c r="L75" i="62"/>
  <c r="C76" i="62"/>
  <c r="O76" i="62" s="1"/>
  <c r="D76" i="62"/>
  <c r="E76" i="62"/>
  <c r="F76" i="62"/>
  <c r="G76" i="62"/>
  <c r="H76" i="62"/>
  <c r="I76" i="62"/>
  <c r="J76" i="62"/>
  <c r="K76" i="62"/>
  <c r="L76" i="62"/>
  <c r="C77" i="62"/>
  <c r="O77" i="62" s="1"/>
  <c r="P77" i="62" s="1"/>
  <c r="D77" i="62"/>
  <c r="E77" i="62"/>
  <c r="F77" i="62"/>
  <c r="G77" i="62"/>
  <c r="H77" i="62"/>
  <c r="I77" i="62"/>
  <c r="J77" i="62"/>
  <c r="K77" i="62"/>
  <c r="L77" i="62"/>
  <c r="C78" i="62"/>
  <c r="O78" i="62" s="1"/>
  <c r="D78" i="62"/>
  <c r="E78" i="62"/>
  <c r="F78" i="62"/>
  <c r="G78" i="62"/>
  <c r="H78" i="62"/>
  <c r="I78" i="62"/>
  <c r="J78" i="62"/>
  <c r="K78" i="62"/>
  <c r="L78" i="62"/>
  <c r="C79" i="62"/>
  <c r="D79" i="62"/>
  <c r="E79" i="62"/>
  <c r="F79" i="62"/>
  <c r="G79" i="62"/>
  <c r="H79" i="62"/>
  <c r="I79" i="62"/>
  <c r="J79" i="62"/>
  <c r="K79" i="62"/>
  <c r="L79" i="62"/>
  <c r="O79" i="62"/>
  <c r="C80" i="62"/>
  <c r="O80" i="62" s="1"/>
  <c r="D80" i="62"/>
  <c r="E80" i="62"/>
  <c r="F80" i="62"/>
  <c r="G80" i="62"/>
  <c r="H80" i="62"/>
  <c r="I80" i="62"/>
  <c r="J80" i="62"/>
  <c r="K80" i="62"/>
  <c r="L80" i="62"/>
  <c r="C81" i="62"/>
  <c r="O81" i="62" s="1"/>
  <c r="D81" i="62"/>
  <c r="E81" i="62"/>
  <c r="F81" i="62"/>
  <c r="G81" i="62"/>
  <c r="H81" i="62"/>
  <c r="I81" i="62"/>
  <c r="J81" i="62"/>
  <c r="K81" i="62"/>
  <c r="L81" i="62"/>
  <c r="C82" i="62"/>
  <c r="O82" i="62" s="1"/>
  <c r="D82" i="62"/>
  <c r="E82" i="62"/>
  <c r="F82" i="62"/>
  <c r="G82" i="62"/>
  <c r="H82" i="62"/>
  <c r="I82" i="62"/>
  <c r="J82" i="62"/>
  <c r="K82" i="62"/>
  <c r="L82" i="62"/>
  <c r="C83" i="62"/>
  <c r="O83" i="62" s="1"/>
  <c r="D83" i="62"/>
  <c r="E83" i="62"/>
  <c r="F83" i="62"/>
  <c r="G83" i="62"/>
  <c r="H83" i="62"/>
  <c r="I83" i="62"/>
  <c r="J83" i="62"/>
  <c r="K83" i="62"/>
  <c r="L83" i="62"/>
  <c r="C84" i="62"/>
  <c r="D84" i="62"/>
  <c r="E84" i="62"/>
  <c r="F84" i="62"/>
  <c r="G84" i="62"/>
  <c r="H84" i="62"/>
  <c r="I84" i="62"/>
  <c r="J84" i="62"/>
  <c r="K84" i="62"/>
  <c r="L84" i="62"/>
  <c r="O84" i="62"/>
  <c r="C85" i="62"/>
  <c r="O85" i="62" s="1"/>
  <c r="D85" i="62"/>
  <c r="E85" i="62"/>
  <c r="F85" i="62"/>
  <c r="G85" i="62"/>
  <c r="H85" i="62"/>
  <c r="I85" i="62"/>
  <c r="J85" i="62"/>
  <c r="K85" i="62"/>
  <c r="L85" i="62"/>
  <c r="C86" i="62"/>
  <c r="O86" i="62" s="1"/>
  <c r="D86" i="62"/>
  <c r="E86" i="62"/>
  <c r="F86" i="62"/>
  <c r="G86" i="62"/>
  <c r="H86" i="62"/>
  <c r="I86" i="62"/>
  <c r="J86" i="62"/>
  <c r="K86" i="62"/>
  <c r="L86" i="62"/>
  <c r="C87" i="62"/>
  <c r="O87" i="62" s="1"/>
  <c r="P87" i="62" s="1"/>
  <c r="Q87" i="62" s="1"/>
  <c r="D87" i="62"/>
  <c r="E87" i="62"/>
  <c r="F87" i="62"/>
  <c r="G87" i="62"/>
  <c r="H87" i="62"/>
  <c r="I87" i="62"/>
  <c r="J87" i="62"/>
  <c r="K87" i="62"/>
  <c r="L87" i="62"/>
  <c r="C88" i="62"/>
  <c r="O88" i="62" s="1"/>
  <c r="D88" i="62"/>
  <c r="E88" i="62"/>
  <c r="F88" i="62"/>
  <c r="G88" i="62"/>
  <c r="H88" i="62"/>
  <c r="I88" i="62"/>
  <c r="J88" i="62"/>
  <c r="K88" i="62"/>
  <c r="L88" i="62"/>
  <c r="C89" i="62"/>
  <c r="O89" i="62" s="1"/>
  <c r="D89" i="62"/>
  <c r="E89" i="62"/>
  <c r="F89" i="62"/>
  <c r="G89" i="62"/>
  <c r="H89" i="62"/>
  <c r="I89" i="62"/>
  <c r="J89" i="62"/>
  <c r="K89" i="62"/>
  <c r="L89" i="62"/>
  <c r="C90" i="62"/>
  <c r="O90" i="62" s="1"/>
  <c r="D90" i="62"/>
  <c r="E90" i="62"/>
  <c r="F90" i="62"/>
  <c r="G90" i="62"/>
  <c r="H90" i="62"/>
  <c r="I90" i="62"/>
  <c r="J90" i="62"/>
  <c r="K90" i="62"/>
  <c r="L90" i="62"/>
  <c r="C91" i="62"/>
  <c r="O91" i="62" s="1"/>
  <c r="D91" i="62"/>
  <c r="E91" i="62"/>
  <c r="F91" i="62"/>
  <c r="G91" i="62"/>
  <c r="H91" i="62"/>
  <c r="I91" i="62"/>
  <c r="J91" i="62"/>
  <c r="K91" i="62"/>
  <c r="L91" i="62"/>
  <c r="C92" i="62"/>
  <c r="O92" i="62" s="1"/>
  <c r="D92" i="62"/>
  <c r="E92" i="62"/>
  <c r="F92" i="62"/>
  <c r="G92" i="62"/>
  <c r="H92" i="62"/>
  <c r="I92" i="62"/>
  <c r="J92" i="62"/>
  <c r="K92" i="62"/>
  <c r="L92" i="62"/>
  <c r="C93" i="62"/>
  <c r="O93" i="62" s="1"/>
  <c r="D93" i="62"/>
  <c r="E93" i="62"/>
  <c r="F93" i="62"/>
  <c r="G93" i="62"/>
  <c r="H93" i="62"/>
  <c r="I93" i="62"/>
  <c r="J93" i="62"/>
  <c r="K93" i="62"/>
  <c r="L93" i="62"/>
  <c r="C94" i="62"/>
  <c r="O94" i="62" s="1"/>
  <c r="P94" i="62" s="1"/>
  <c r="Q94" i="62" s="1"/>
  <c r="R94" i="62" s="1"/>
  <c r="D94" i="62"/>
  <c r="E94" i="62"/>
  <c r="F94" i="62"/>
  <c r="G94" i="62"/>
  <c r="H94" i="62"/>
  <c r="I94" i="62"/>
  <c r="J94" i="62"/>
  <c r="K94" i="62"/>
  <c r="L94" i="62"/>
  <c r="C95" i="62"/>
  <c r="O95" i="62" s="1"/>
  <c r="D95" i="62"/>
  <c r="E95" i="62"/>
  <c r="F95" i="62"/>
  <c r="G95" i="62"/>
  <c r="H95" i="62"/>
  <c r="I95" i="62"/>
  <c r="J95" i="62"/>
  <c r="K95" i="62"/>
  <c r="L95" i="62"/>
  <c r="C96" i="62"/>
  <c r="O96" i="62" s="1"/>
  <c r="P96" i="62" s="1"/>
  <c r="D96" i="62"/>
  <c r="E96" i="62"/>
  <c r="F96" i="62"/>
  <c r="G96" i="62"/>
  <c r="H96" i="62"/>
  <c r="I96" i="62"/>
  <c r="J96" i="62"/>
  <c r="K96" i="62"/>
  <c r="L96" i="62"/>
  <c r="C97" i="62"/>
  <c r="D97" i="62"/>
  <c r="E97" i="62"/>
  <c r="F97" i="62"/>
  <c r="G97" i="62"/>
  <c r="H97" i="62"/>
  <c r="I97" i="62"/>
  <c r="J97" i="62"/>
  <c r="K97" i="62"/>
  <c r="L97" i="62"/>
  <c r="O97" i="62"/>
  <c r="P97" i="62" s="1"/>
  <c r="C98" i="62"/>
  <c r="O98" i="62" s="1"/>
  <c r="D98" i="62"/>
  <c r="E98" i="62"/>
  <c r="F98" i="62"/>
  <c r="G98" i="62"/>
  <c r="H98" i="62"/>
  <c r="I98" i="62"/>
  <c r="J98" i="62"/>
  <c r="K98" i="62"/>
  <c r="L98" i="62"/>
  <c r="C99" i="62"/>
  <c r="D99" i="62"/>
  <c r="E99" i="62"/>
  <c r="F99" i="62"/>
  <c r="G99" i="62"/>
  <c r="H99" i="62"/>
  <c r="I99" i="62"/>
  <c r="J99" i="62"/>
  <c r="K99" i="62"/>
  <c r="L99" i="62"/>
  <c r="O99" i="62"/>
  <c r="C100" i="62"/>
  <c r="D100" i="62"/>
  <c r="E100" i="62"/>
  <c r="F100" i="62"/>
  <c r="G100" i="62"/>
  <c r="H100" i="62"/>
  <c r="I100" i="62"/>
  <c r="J100" i="62"/>
  <c r="K100" i="62"/>
  <c r="L100" i="62"/>
  <c r="O100" i="62"/>
  <c r="P100" i="62" s="1"/>
  <c r="C101" i="62"/>
  <c r="O101" i="62" s="1"/>
  <c r="D101" i="62"/>
  <c r="E101" i="62"/>
  <c r="F101" i="62"/>
  <c r="G101" i="62"/>
  <c r="H101" i="62"/>
  <c r="I101" i="62"/>
  <c r="J101" i="62"/>
  <c r="K101" i="62"/>
  <c r="L101" i="62"/>
  <c r="C102" i="62"/>
  <c r="O102" i="62" s="1"/>
  <c r="D102" i="62"/>
  <c r="E102" i="62"/>
  <c r="F102" i="62"/>
  <c r="G102" i="62"/>
  <c r="H102" i="62"/>
  <c r="I102" i="62"/>
  <c r="J102" i="62"/>
  <c r="K102" i="62"/>
  <c r="L102" i="62"/>
  <c r="C103" i="62"/>
  <c r="O103" i="62" s="1"/>
  <c r="D103" i="62"/>
  <c r="E103" i="62"/>
  <c r="F103" i="62"/>
  <c r="G103" i="62"/>
  <c r="H103" i="62"/>
  <c r="I103" i="62"/>
  <c r="J103" i="62"/>
  <c r="K103" i="62"/>
  <c r="L103" i="62"/>
  <c r="O4" i="60"/>
  <c r="P4" i="60"/>
  <c r="Q4" i="60" s="1"/>
  <c r="R4" i="60" s="1"/>
  <c r="S4" i="60" s="1"/>
  <c r="O5" i="60"/>
  <c r="P5" i="60" s="1"/>
  <c r="Q5" i="60"/>
  <c r="R5" i="60"/>
  <c r="S5" i="60" s="1"/>
  <c r="T5" i="60" s="1"/>
  <c r="U5" i="60" s="1"/>
  <c r="V5" i="60" s="1"/>
  <c r="W5" i="60" s="1"/>
  <c r="X5" i="60" s="1"/>
  <c r="O6" i="60"/>
  <c r="P6" i="60"/>
  <c r="Q6" i="60" s="1"/>
  <c r="R6" i="60" s="1"/>
  <c r="S6" i="60" s="1"/>
  <c r="T6" i="60" s="1"/>
  <c r="U6" i="60" s="1"/>
  <c r="V6" i="60" s="1"/>
  <c r="W6" i="60" s="1"/>
  <c r="X6" i="60" s="1"/>
  <c r="O7" i="60"/>
  <c r="P7" i="60"/>
  <c r="Q7" i="60" s="1"/>
  <c r="R7" i="60"/>
  <c r="S7" i="60" s="1"/>
  <c r="T7" i="60" s="1"/>
  <c r="U7" i="60" s="1"/>
  <c r="V7" i="60" s="1"/>
  <c r="W7" i="60" s="1"/>
  <c r="X7" i="60" s="1"/>
  <c r="O8" i="60"/>
  <c r="P8" i="60" s="1"/>
  <c r="Q8" i="60"/>
  <c r="R8" i="60"/>
  <c r="S8" i="60" s="1"/>
  <c r="T8" i="60" s="1"/>
  <c r="U8" i="60" s="1"/>
  <c r="V8" i="60" s="1"/>
  <c r="W8" i="60" s="1"/>
  <c r="X8" i="60" s="1"/>
  <c r="O9" i="60"/>
  <c r="P9" i="60"/>
  <c r="Q9" i="60" s="1"/>
  <c r="R9" i="60" s="1"/>
  <c r="S9" i="60"/>
  <c r="T9" i="60" s="1"/>
  <c r="U9" i="60" s="1"/>
  <c r="V9" i="60" s="1"/>
  <c r="W9" i="60" s="1"/>
  <c r="X9" i="60" s="1"/>
  <c r="O10" i="60"/>
  <c r="P10" i="60"/>
  <c r="Q10" i="60" s="1"/>
  <c r="R10" i="60"/>
  <c r="S10" i="60" s="1"/>
  <c r="T10" i="60" s="1"/>
  <c r="U10" i="60"/>
  <c r="V10" i="60" s="1"/>
  <c r="W10" i="60" s="1"/>
  <c r="X10" i="60" s="1"/>
  <c r="O11" i="60"/>
  <c r="P11" i="60" s="1"/>
  <c r="Q11" i="60"/>
  <c r="R11" i="60"/>
  <c r="S11" i="60" s="1"/>
  <c r="T11" i="60"/>
  <c r="U11" i="60" s="1"/>
  <c r="V11" i="60" s="1"/>
  <c r="W11" i="60" s="1"/>
  <c r="X11" i="60" s="1"/>
  <c r="O12" i="60"/>
  <c r="P12" i="60"/>
  <c r="Q12" i="60" s="1"/>
  <c r="R12" i="60" s="1"/>
  <c r="S12" i="60"/>
  <c r="T12" i="60"/>
  <c r="U12" i="60" s="1"/>
  <c r="V12" i="60" s="1"/>
  <c r="W12" i="60" s="1"/>
  <c r="X12" i="60" s="1"/>
  <c r="O13" i="60"/>
  <c r="P13" i="60" s="1"/>
  <c r="Q13" i="60" s="1"/>
  <c r="R13" i="60" s="1"/>
  <c r="S13" i="60" s="1"/>
  <c r="T13" i="60" s="1"/>
  <c r="U13" i="60" s="1"/>
  <c r="V13" i="60" s="1"/>
  <c r="W13" i="60" s="1"/>
  <c r="X13" i="60" s="1"/>
  <c r="O14" i="60"/>
  <c r="P14" i="60" s="1"/>
  <c r="Q14" i="60"/>
  <c r="R14" i="60"/>
  <c r="S14" i="60" s="1"/>
  <c r="T14" i="60" s="1"/>
  <c r="U14" i="60" s="1"/>
  <c r="V14" i="60" s="1"/>
  <c r="W14" i="60" s="1"/>
  <c r="X14" i="60" s="1"/>
  <c r="O15" i="60"/>
  <c r="P15" i="60"/>
  <c r="Q15" i="60" s="1"/>
  <c r="R15" i="60" s="1"/>
  <c r="S15" i="60" s="1"/>
  <c r="T15" i="60" s="1"/>
  <c r="U15" i="60" s="1"/>
  <c r="V15" i="60" s="1"/>
  <c r="W15" i="60" s="1"/>
  <c r="X15" i="60" s="1"/>
  <c r="O16" i="60"/>
  <c r="P16" i="60"/>
  <c r="Q16" i="60"/>
  <c r="R16" i="60" s="1"/>
  <c r="S16" i="60" s="1"/>
  <c r="T16" i="60" s="1"/>
  <c r="U16" i="60" s="1"/>
  <c r="V16" i="60" s="1"/>
  <c r="W16" i="60" s="1"/>
  <c r="X16" i="60" s="1"/>
  <c r="O17" i="60"/>
  <c r="P17" i="60" s="1"/>
  <c r="Q17" i="60" s="1"/>
  <c r="R17" i="60" s="1"/>
  <c r="S17" i="60" s="1"/>
  <c r="T17" i="60" s="1"/>
  <c r="U17" i="60" s="1"/>
  <c r="V17" i="60" s="1"/>
  <c r="W17" i="60" s="1"/>
  <c r="X17" i="60" s="1"/>
  <c r="O18" i="60"/>
  <c r="P18" i="60" s="1"/>
  <c r="Q18" i="60" s="1"/>
  <c r="R18" i="60" s="1"/>
  <c r="S18" i="60" s="1"/>
  <c r="T18" i="60" s="1"/>
  <c r="U18" i="60" s="1"/>
  <c r="V18" i="60" s="1"/>
  <c r="W18" i="60" s="1"/>
  <c r="X18" i="60" s="1"/>
  <c r="O19" i="60"/>
  <c r="P19" i="60" s="1"/>
  <c r="Q19" i="60" s="1"/>
  <c r="R19" i="60" s="1"/>
  <c r="S19" i="60" s="1"/>
  <c r="T19" i="60" s="1"/>
  <c r="U19" i="60" s="1"/>
  <c r="V19" i="60"/>
  <c r="W19" i="60" s="1"/>
  <c r="X19" i="60" s="1"/>
  <c r="O20" i="60"/>
  <c r="P20" i="60" s="1"/>
  <c r="Q20" i="60"/>
  <c r="R20" i="60"/>
  <c r="S20" i="60" s="1"/>
  <c r="T20" i="60" s="1"/>
  <c r="U20" i="60" s="1"/>
  <c r="V20" i="60" s="1"/>
  <c r="W20" i="60" s="1"/>
  <c r="X20" i="60" s="1"/>
  <c r="O21" i="60"/>
  <c r="P21" i="60"/>
  <c r="Q21" i="60" s="1"/>
  <c r="R21" i="60" s="1"/>
  <c r="S21" i="60"/>
  <c r="T21" i="60" s="1"/>
  <c r="U21" i="60" s="1"/>
  <c r="V21" i="60" s="1"/>
  <c r="W21" i="60" s="1"/>
  <c r="X21" i="60" s="1"/>
  <c r="O22" i="60"/>
  <c r="P22" i="60"/>
  <c r="Q22" i="60" s="1"/>
  <c r="R22" i="60" s="1"/>
  <c r="S22" i="60" s="1"/>
  <c r="T22" i="60" s="1"/>
  <c r="U22" i="60" s="1"/>
  <c r="V22" i="60" s="1"/>
  <c r="W22" i="60" s="1"/>
  <c r="X22" i="60" s="1"/>
  <c r="O23" i="60"/>
  <c r="P23" i="60" s="1"/>
  <c r="Q23" i="60" s="1"/>
  <c r="R23" i="60" s="1"/>
  <c r="S23" i="60" s="1"/>
  <c r="T23" i="60" s="1"/>
  <c r="U23" i="60" s="1"/>
  <c r="V23" i="60" s="1"/>
  <c r="W23" i="60" s="1"/>
  <c r="X23" i="60" s="1"/>
  <c r="O24" i="60"/>
  <c r="P24" i="60" s="1"/>
  <c r="Q24" i="60" s="1"/>
  <c r="R24" i="60" s="1"/>
  <c r="S24" i="60" s="1"/>
  <c r="T24" i="60" s="1"/>
  <c r="U24" i="60" s="1"/>
  <c r="V24" i="60" s="1"/>
  <c r="W24" i="60" s="1"/>
  <c r="X24" i="60" s="1"/>
  <c r="O25" i="60"/>
  <c r="P25" i="60" s="1"/>
  <c r="Q25" i="60" s="1"/>
  <c r="R25" i="60" s="1"/>
  <c r="S25" i="60" s="1"/>
  <c r="T25" i="60" s="1"/>
  <c r="U25" i="60" s="1"/>
  <c r="V25" i="60" s="1"/>
  <c r="W25" i="60" s="1"/>
  <c r="X25" i="60" s="1"/>
  <c r="O26" i="60"/>
  <c r="P26" i="60" s="1"/>
  <c r="Q26" i="60"/>
  <c r="R26" i="60" s="1"/>
  <c r="S26" i="60" s="1"/>
  <c r="T26" i="60" s="1"/>
  <c r="U26" i="60" s="1"/>
  <c r="V26" i="60" s="1"/>
  <c r="W26" i="60" s="1"/>
  <c r="X26" i="60" s="1"/>
  <c r="O27" i="60"/>
  <c r="P27" i="60"/>
  <c r="Q27" i="60" s="1"/>
  <c r="R27" i="60" s="1"/>
  <c r="S27" i="60" s="1"/>
  <c r="T27" i="60" s="1"/>
  <c r="U27" i="60" s="1"/>
  <c r="V27" i="60" s="1"/>
  <c r="W27" i="60" s="1"/>
  <c r="X27" i="60" s="1"/>
  <c r="O28" i="60"/>
  <c r="P28" i="60" s="1"/>
  <c r="Q28" i="60" s="1"/>
  <c r="R28" i="60"/>
  <c r="S28" i="60" s="1"/>
  <c r="T28" i="60" s="1"/>
  <c r="U28" i="60" s="1"/>
  <c r="V28" i="60" s="1"/>
  <c r="W28" i="60" s="1"/>
  <c r="X28" i="60" s="1"/>
  <c r="O29" i="60"/>
  <c r="P29" i="60" s="1"/>
  <c r="Q29" i="60" s="1"/>
  <c r="R29" i="60" s="1"/>
  <c r="S29" i="60" s="1"/>
  <c r="T29" i="60" s="1"/>
  <c r="U29" i="60" s="1"/>
  <c r="V29" i="60" s="1"/>
  <c r="W29" i="60"/>
  <c r="X29" i="60" s="1"/>
  <c r="O30" i="60"/>
  <c r="P30" i="60" s="1"/>
  <c r="Q30" i="60" s="1"/>
  <c r="R30" i="60" s="1"/>
  <c r="S30" i="60" s="1"/>
  <c r="T30" i="60" s="1"/>
  <c r="U30" i="60" s="1"/>
  <c r="V30" i="60" s="1"/>
  <c r="W30" i="60" s="1"/>
  <c r="X30" i="60" s="1"/>
  <c r="O31" i="60"/>
  <c r="P31" i="60" s="1"/>
  <c r="Q31" i="60" s="1"/>
  <c r="R31" i="60" s="1"/>
  <c r="S31" i="60" s="1"/>
  <c r="T31" i="60" s="1"/>
  <c r="U31" i="60" s="1"/>
  <c r="V31" i="60" s="1"/>
  <c r="W31" i="60" s="1"/>
  <c r="X31" i="60" s="1"/>
  <c r="O32" i="60"/>
  <c r="P32" i="60" s="1"/>
  <c r="Q32" i="60"/>
  <c r="R32" i="60" s="1"/>
  <c r="S32" i="60" s="1"/>
  <c r="T32" i="60" s="1"/>
  <c r="U32" i="60" s="1"/>
  <c r="V32" i="60" s="1"/>
  <c r="W32" i="60" s="1"/>
  <c r="X32" i="60" s="1"/>
  <c r="O33" i="60"/>
  <c r="P33" i="60" s="1"/>
  <c r="Q33" i="60" s="1"/>
  <c r="R33" i="60" s="1"/>
  <c r="S33" i="60"/>
  <c r="T33" i="60" s="1"/>
  <c r="U33" i="60" s="1"/>
  <c r="V33" i="60" s="1"/>
  <c r="W33" i="60" s="1"/>
  <c r="X33" i="60" s="1"/>
  <c r="O34" i="60"/>
  <c r="P34" i="60" s="1"/>
  <c r="Q34" i="60" s="1"/>
  <c r="R34" i="60" s="1"/>
  <c r="S34" i="60" s="1"/>
  <c r="T34" i="60" s="1"/>
  <c r="U34" i="60" s="1"/>
  <c r="V34" i="60" s="1"/>
  <c r="W34" i="60" s="1"/>
  <c r="X34" i="60" s="1"/>
  <c r="O35" i="60"/>
  <c r="P35" i="60" s="1"/>
  <c r="Q35" i="60" s="1"/>
  <c r="R35" i="60" s="1"/>
  <c r="S35" i="60" s="1"/>
  <c r="T35" i="60" s="1"/>
  <c r="U35" i="60" s="1"/>
  <c r="V35" i="60" s="1"/>
  <c r="W35" i="60" s="1"/>
  <c r="X35" i="60" s="1"/>
  <c r="O36" i="60"/>
  <c r="P36" i="60" s="1"/>
  <c r="Q36" i="60" s="1"/>
  <c r="R36" i="60" s="1"/>
  <c r="S36" i="60" s="1"/>
  <c r="T36" i="60"/>
  <c r="U36" i="60" s="1"/>
  <c r="V36" i="60" s="1"/>
  <c r="W36" i="60" s="1"/>
  <c r="X36" i="60" s="1"/>
  <c r="O37" i="60"/>
  <c r="P37" i="60" s="1"/>
  <c r="Q37" i="60" s="1"/>
  <c r="R37" i="60"/>
  <c r="S37" i="60" s="1"/>
  <c r="T37" i="60" s="1"/>
  <c r="U37" i="60" s="1"/>
  <c r="V37" i="60" s="1"/>
  <c r="W37" i="60" s="1"/>
  <c r="X37" i="60" s="1"/>
  <c r="O38" i="60"/>
  <c r="P38" i="60" s="1"/>
  <c r="Q38" i="60"/>
  <c r="R38" i="60"/>
  <c r="S38" i="60" s="1"/>
  <c r="T38" i="60" s="1"/>
  <c r="U38" i="60" s="1"/>
  <c r="V38" i="60" s="1"/>
  <c r="W38" i="60" s="1"/>
  <c r="X38" i="60" s="1"/>
  <c r="O39" i="60"/>
  <c r="P39" i="60" s="1"/>
  <c r="Q39" i="60" s="1"/>
  <c r="R39" i="60" s="1"/>
  <c r="S39" i="60" s="1"/>
  <c r="T39" i="60" s="1"/>
  <c r="U39" i="60" s="1"/>
  <c r="V39" i="60" s="1"/>
  <c r="W39" i="60" s="1"/>
  <c r="X39" i="60" s="1"/>
  <c r="O40" i="60"/>
  <c r="P40" i="60" s="1"/>
  <c r="Q40" i="60" s="1"/>
  <c r="R40" i="60" s="1"/>
  <c r="S40" i="60" s="1"/>
  <c r="T40" i="60" s="1"/>
  <c r="U40" i="60" s="1"/>
  <c r="V40" i="60" s="1"/>
  <c r="W40" i="60" s="1"/>
  <c r="X40" i="60" s="1"/>
  <c r="O41" i="60"/>
  <c r="P41" i="60" s="1"/>
  <c r="Q41" i="60" s="1"/>
  <c r="R41" i="60" s="1"/>
  <c r="S41" i="60" s="1"/>
  <c r="T41" i="60" s="1"/>
  <c r="U41" i="60" s="1"/>
  <c r="V41" i="60" s="1"/>
  <c r="W41" i="60" s="1"/>
  <c r="X41" i="60" s="1"/>
  <c r="O42" i="60"/>
  <c r="P42" i="60" s="1"/>
  <c r="Q42" i="60" s="1"/>
  <c r="R42" i="60" s="1"/>
  <c r="S42" i="60" s="1"/>
  <c r="T42" i="60" s="1"/>
  <c r="U42" i="60" s="1"/>
  <c r="V42" i="60" s="1"/>
  <c r="W42" i="60" s="1"/>
  <c r="X42" i="60" s="1"/>
  <c r="O43" i="60"/>
  <c r="P43" i="60" s="1"/>
  <c r="Q43" i="60" s="1"/>
  <c r="R43" i="60" s="1"/>
  <c r="S43" i="60" s="1"/>
  <c r="T43" i="60" s="1"/>
  <c r="U43" i="60"/>
  <c r="V43" i="60" s="1"/>
  <c r="W43" i="60" s="1"/>
  <c r="X43" i="60" s="1"/>
  <c r="O44" i="60"/>
  <c r="P44" i="60" s="1"/>
  <c r="Q44" i="60"/>
  <c r="R44" i="60" s="1"/>
  <c r="S44" i="60" s="1"/>
  <c r="T44" i="60" s="1"/>
  <c r="U44" i="60" s="1"/>
  <c r="V44" i="60" s="1"/>
  <c r="W44" i="60" s="1"/>
  <c r="X44" i="60" s="1"/>
  <c r="O45" i="60"/>
  <c r="P45" i="60" s="1"/>
  <c r="Q45" i="60" s="1"/>
  <c r="R45" i="60" s="1"/>
  <c r="S45" i="60" s="1"/>
  <c r="T45" i="60" s="1"/>
  <c r="U45" i="60" s="1"/>
  <c r="V45" i="60" s="1"/>
  <c r="W45" i="60" s="1"/>
  <c r="X45" i="60" s="1"/>
  <c r="O46" i="60"/>
  <c r="P46" i="60" s="1"/>
  <c r="Q46" i="60" s="1"/>
  <c r="R46" i="60" s="1"/>
  <c r="S46" i="60" s="1"/>
  <c r="T46" i="60" s="1"/>
  <c r="U46" i="60" s="1"/>
  <c r="V46" i="60" s="1"/>
  <c r="W46" i="60" s="1"/>
  <c r="X46" i="60" s="1"/>
  <c r="O47" i="60"/>
  <c r="P47" i="60" s="1"/>
  <c r="Q47" i="60"/>
  <c r="R47" i="60" s="1"/>
  <c r="S47" i="60" s="1"/>
  <c r="T47" i="60" s="1"/>
  <c r="U47" i="60" s="1"/>
  <c r="V47" i="60" s="1"/>
  <c r="W47" i="60" s="1"/>
  <c r="X47" i="60" s="1"/>
  <c r="O48" i="60"/>
  <c r="P48" i="60" s="1"/>
  <c r="Q48" i="60" s="1"/>
  <c r="R48" i="60" s="1"/>
  <c r="S48" i="60" s="1"/>
  <c r="T48" i="60" s="1"/>
  <c r="U48" i="60" s="1"/>
  <c r="V48" i="60" s="1"/>
  <c r="W48" i="60" s="1"/>
  <c r="X48" i="60" s="1"/>
  <c r="O49" i="60"/>
  <c r="P49" i="60"/>
  <c r="Q49" i="60"/>
  <c r="R49" i="60" s="1"/>
  <c r="S49" i="60" s="1"/>
  <c r="T49" i="60" s="1"/>
  <c r="U49" i="60" s="1"/>
  <c r="V49" i="60" s="1"/>
  <c r="W49" i="60" s="1"/>
  <c r="X49" i="60" s="1"/>
  <c r="O50" i="60"/>
  <c r="P50" i="60" s="1"/>
  <c r="Q50" i="60" s="1"/>
  <c r="R50" i="60" s="1"/>
  <c r="S50" i="60" s="1"/>
  <c r="T50" i="60" s="1"/>
  <c r="U50" i="60"/>
  <c r="V50" i="60" s="1"/>
  <c r="W50" i="60" s="1"/>
  <c r="X50" i="60" s="1"/>
  <c r="O51" i="60"/>
  <c r="P51" i="60" s="1"/>
  <c r="Q51" i="60" s="1"/>
  <c r="R51" i="60" s="1"/>
  <c r="S51" i="60" s="1"/>
  <c r="T51" i="60" s="1"/>
  <c r="U51" i="60"/>
  <c r="V51" i="60" s="1"/>
  <c r="W51" i="60" s="1"/>
  <c r="X51" i="60" s="1"/>
  <c r="O52" i="60"/>
  <c r="P52" i="60"/>
  <c r="Q52" i="60" s="1"/>
  <c r="R52" i="60" s="1"/>
  <c r="S52" i="60" s="1"/>
  <c r="T52" i="60" s="1"/>
  <c r="U52" i="60" s="1"/>
  <c r="V52" i="60" s="1"/>
  <c r="W52" i="60" s="1"/>
  <c r="X52" i="60" s="1"/>
  <c r="O53" i="60"/>
  <c r="P53" i="60" s="1"/>
  <c r="Q53" i="60" s="1"/>
  <c r="R53" i="60" s="1"/>
  <c r="S53" i="60" s="1"/>
  <c r="T53" i="60" s="1"/>
  <c r="U53" i="60"/>
  <c r="V53" i="60" s="1"/>
  <c r="W53" i="60" s="1"/>
  <c r="X53" i="60" s="1"/>
  <c r="O54" i="60"/>
  <c r="P54" i="60"/>
  <c r="Q54" i="60"/>
  <c r="R54" i="60" s="1"/>
  <c r="S54" i="60"/>
  <c r="T54" i="60" s="1"/>
  <c r="U54" i="60" s="1"/>
  <c r="V54" i="60" s="1"/>
  <c r="W54" i="60" s="1"/>
  <c r="X54" i="60" s="1"/>
  <c r="O55" i="60"/>
  <c r="P55" i="60" s="1"/>
  <c r="Q55" i="60" s="1"/>
  <c r="R55" i="60"/>
  <c r="S55" i="60" s="1"/>
  <c r="T55" i="60" s="1"/>
  <c r="U55" i="60" s="1"/>
  <c r="V55" i="60" s="1"/>
  <c r="W55" i="60" s="1"/>
  <c r="X55" i="60" s="1"/>
  <c r="O56" i="60"/>
  <c r="P56" i="60"/>
  <c r="Q56" i="60"/>
  <c r="R56" i="60" s="1"/>
  <c r="S56" i="60" s="1"/>
  <c r="T56" i="60" s="1"/>
  <c r="U56" i="60" s="1"/>
  <c r="V56" i="60" s="1"/>
  <c r="W56" i="60" s="1"/>
  <c r="X56" i="60" s="1"/>
  <c r="O57" i="60"/>
  <c r="P57" i="60" s="1"/>
  <c r="Q57" i="60" s="1"/>
  <c r="R57" i="60" s="1"/>
  <c r="S57" i="60" s="1"/>
  <c r="T57" i="60" s="1"/>
  <c r="U57" i="60" s="1"/>
  <c r="V57" i="60" s="1"/>
  <c r="W57" i="60" s="1"/>
  <c r="X57" i="60" s="1"/>
  <c r="O58" i="60"/>
  <c r="P58" i="60" s="1"/>
  <c r="Q58" i="60" s="1"/>
  <c r="R58" i="60" s="1"/>
  <c r="S58" i="60" s="1"/>
  <c r="T58" i="60" s="1"/>
  <c r="U58" i="60" s="1"/>
  <c r="V58" i="60" s="1"/>
  <c r="W58" i="60" s="1"/>
  <c r="X58" i="60" s="1"/>
  <c r="O59" i="60"/>
  <c r="P59" i="60"/>
  <c r="Q59" i="60"/>
  <c r="R59" i="60"/>
  <c r="S59" i="60"/>
  <c r="T59" i="60" s="1"/>
  <c r="U59" i="60" s="1"/>
  <c r="V59" i="60" s="1"/>
  <c r="W59" i="60" s="1"/>
  <c r="X59" i="60" s="1"/>
  <c r="O60" i="60"/>
  <c r="P60" i="60"/>
  <c r="Q60" i="60" s="1"/>
  <c r="R60" i="60" s="1"/>
  <c r="S60" i="60" s="1"/>
  <c r="T60" i="60" s="1"/>
  <c r="U60" i="60" s="1"/>
  <c r="V60" i="60" s="1"/>
  <c r="W60" i="60" s="1"/>
  <c r="X60" i="60" s="1"/>
  <c r="O61" i="60"/>
  <c r="P61" i="60"/>
  <c r="Q61" i="60" s="1"/>
  <c r="R61" i="60" s="1"/>
  <c r="S61" i="60" s="1"/>
  <c r="T61" i="60" s="1"/>
  <c r="U61" i="60" s="1"/>
  <c r="V61" i="60" s="1"/>
  <c r="W61" i="60" s="1"/>
  <c r="X61" i="60" s="1"/>
  <c r="O62" i="60"/>
  <c r="P62" i="60"/>
  <c r="Q62" i="60"/>
  <c r="R62" i="60" s="1"/>
  <c r="S62" i="60" s="1"/>
  <c r="T62" i="60" s="1"/>
  <c r="U62" i="60" s="1"/>
  <c r="V62" i="60" s="1"/>
  <c r="W62" i="60" s="1"/>
  <c r="X62" i="60" s="1"/>
  <c r="O63" i="60"/>
  <c r="P63" i="60" s="1"/>
  <c r="Q63" i="60" s="1"/>
  <c r="R63" i="60" s="1"/>
  <c r="S63" i="60" s="1"/>
  <c r="T63" i="60" s="1"/>
  <c r="U63" i="60" s="1"/>
  <c r="V63" i="60" s="1"/>
  <c r="W63" i="60" s="1"/>
  <c r="X63" i="60" s="1"/>
  <c r="O64" i="60"/>
  <c r="P64" i="60" s="1"/>
  <c r="Q64" i="60" s="1"/>
  <c r="R64" i="60" s="1"/>
  <c r="S64" i="60" s="1"/>
  <c r="T64" i="60" s="1"/>
  <c r="U64" i="60" s="1"/>
  <c r="V64" i="60" s="1"/>
  <c r="W64" i="60" s="1"/>
  <c r="X64" i="60" s="1"/>
  <c r="O65" i="60"/>
  <c r="P65" i="60"/>
  <c r="Q65" i="60"/>
  <c r="R65" i="60"/>
  <c r="S65" i="60" s="1"/>
  <c r="T65" i="60" s="1"/>
  <c r="U65" i="60" s="1"/>
  <c r="V65" i="60" s="1"/>
  <c r="W65" i="60" s="1"/>
  <c r="X65" i="60" s="1"/>
  <c r="O66" i="60"/>
  <c r="P66" i="60"/>
  <c r="Q66" i="60" s="1"/>
  <c r="R66" i="60" s="1"/>
  <c r="S66" i="60" s="1"/>
  <c r="T66" i="60" s="1"/>
  <c r="U66" i="60" s="1"/>
  <c r="V66" i="60" s="1"/>
  <c r="W66" i="60" s="1"/>
  <c r="X66" i="60" s="1"/>
  <c r="O67" i="60"/>
  <c r="P67" i="60" s="1"/>
  <c r="Q67" i="60" s="1"/>
  <c r="R67" i="60" s="1"/>
  <c r="S67" i="60" s="1"/>
  <c r="T67" i="60" s="1"/>
  <c r="U67" i="60" s="1"/>
  <c r="V67" i="60" s="1"/>
  <c r="W67" i="60" s="1"/>
  <c r="X67" i="60" s="1"/>
  <c r="O68" i="60"/>
  <c r="P68" i="60"/>
  <c r="Q68" i="60"/>
  <c r="R68" i="60"/>
  <c r="S68" i="60" s="1"/>
  <c r="T68" i="60" s="1"/>
  <c r="U68" i="60" s="1"/>
  <c r="V68" i="60" s="1"/>
  <c r="W68" i="60" s="1"/>
  <c r="X68" i="60" s="1"/>
  <c r="O69" i="60"/>
  <c r="P69" i="60"/>
  <c r="Q69" i="60" s="1"/>
  <c r="R69" i="60" s="1"/>
  <c r="S69" i="60"/>
  <c r="T69" i="60" s="1"/>
  <c r="U69" i="60" s="1"/>
  <c r="V69" i="60" s="1"/>
  <c r="W69" i="60" s="1"/>
  <c r="X69" i="60" s="1"/>
  <c r="O70" i="60"/>
  <c r="P70" i="60"/>
  <c r="Q70" i="60" s="1"/>
  <c r="R70" i="60" s="1"/>
  <c r="S70" i="60" s="1"/>
  <c r="T70" i="60" s="1"/>
  <c r="U70" i="60" s="1"/>
  <c r="V70" i="60" s="1"/>
  <c r="W70" i="60" s="1"/>
  <c r="X70" i="60" s="1"/>
  <c r="O71" i="60"/>
  <c r="P71" i="60"/>
  <c r="Q71" i="60"/>
  <c r="R71" i="60" s="1"/>
  <c r="S71" i="60" s="1"/>
  <c r="T71" i="60"/>
  <c r="U71" i="60" s="1"/>
  <c r="V71" i="60" s="1"/>
  <c r="W71" i="60" s="1"/>
  <c r="X71" i="60" s="1"/>
  <c r="O72" i="60"/>
  <c r="P72" i="60" s="1"/>
  <c r="Q72" i="60" s="1"/>
  <c r="R72" i="60" s="1"/>
  <c r="S72" i="60" s="1"/>
  <c r="T72" i="60" s="1"/>
  <c r="U72" i="60" s="1"/>
  <c r="V72" i="60" s="1"/>
  <c r="W72" i="60" s="1"/>
  <c r="X72" i="60" s="1"/>
  <c r="O73" i="60"/>
  <c r="P73" i="60" s="1"/>
  <c r="Q73" i="60" s="1"/>
  <c r="R73" i="60"/>
  <c r="S73" i="60" s="1"/>
  <c r="T73" i="60" s="1"/>
  <c r="U73" i="60" s="1"/>
  <c r="V73" i="60" s="1"/>
  <c r="W73" i="60" s="1"/>
  <c r="X73" i="60" s="1"/>
  <c r="O74" i="60"/>
  <c r="P74" i="60"/>
  <c r="Q74" i="60"/>
  <c r="R74" i="60" s="1"/>
  <c r="S74" i="60" s="1"/>
  <c r="T74" i="60" s="1"/>
  <c r="U74" i="60" s="1"/>
  <c r="V74" i="60" s="1"/>
  <c r="W74" i="60" s="1"/>
  <c r="X74" i="60" s="1"/>
  <c r="O75" i="60"/>
  <c r="P75" i="60"/>
  <c r="Q75" i="60" s="1"/>
  <c r="R75" i="60" s="1"/>
  <c r="S75" i="60" s="1"/>
  <c r="T75" i="60" s="1"/>
  <c r="U75" i="60" s="1"/>
  <c r="V75" i="60" s="1"/>
  <c r="W75" i="60" s="1"/>
  <c r="X75" i="60" s="1"/>
  <c r="O76" i="60"/>
  <c r="P76" i="60"/>
  <c r="Q76" i="60"/>
  <c r="R76" i="60" s="1"/>
  <c r="S76" i="60" s="1"/>
  <c r="T76" i="60" s="1"/>
  <c r="U76" i="60" s="1"/>
  <c r="V76" i="60" s="1"/>
  <c r="W76" i="60" s="1"/>
  <c r="X76" i="60" s="1"/>
  <c r="O77" i="60"/>
  <c r="P77" i="60"/>
  <c r="Q77" i="60" s="1"/>
  <c r="R77" i="60" s="1"/>
  <c r="S77" i="60" s="1"/>
  <c r="T77" i="60" s="1"/>
  <c r="U77" i="60" s="1"/>
  <c r="V77" i="60" s="1"/>
  <c r="W77" i="60" s="1"/>
  <c r="X77" i="60" s="1"/>
  <c r="O78" i="60"/>
  <c r="P78" i="60"/>
  <c r="Q78" i="60"/>
  <c r="R78" i="60"/>
  <c r="S78" i="60" s="1"/>
  <c r="T78" i="60" s="1"/>
  <c r="U78" i="60" s="1"/>
  <c r="V78" i="60" s="1"/>
  <c r="W78" i="60" s="1"/>
  <c r="X78" i="60" s="1"/>
  <c r="O79" i="60"/>
  <c r="P79" i="60"/>
  <c r="Q79" i="60" s="1"/>
  <c r="R79" i="60" s="1"/>
  <c r="S79" i="60" s="1"/>
  <c r="T79" i="60" s="1"/>
  <c r="U79" i="60" s="1"/>
  <c r="V79" i="60" s="1"/>
  <c r="W79" i="60" s="1"/>
  <c r="X79" i="60" s="1"/>
  <c r="O80" i="60"/>
  <c r="P80" i="60"/>
  <c r="Q80" i="60" s="1"/>
  <c r="R80" i="60" s="1"/>
  <c r="S80" i="60" s="1"/>
  <c r="T80" i="60" s="1"/>
  <c r="U80" i="60" s="1"/>
  <c r="V80" i="60" s="1"/>
  <c r="W80" i="60" s="1"/>
  <c r="X80" i="60" s="1"/>
  <c r="O81" i="60"/>
  <c r="P81" i="60"/>
  <c r="Q81" i="60"/>
  <c r="R81" i="60" s="1"/>
  <c r="S81" i="60" s="1"/>
  <c r="T81" i="60" s="1"/>
  <c r="U81" i="60" s="1"/>
  <c r="V81" i="60" s="1"/>
  <c r="W81" i="60" s="1"/>
  <c r="X81" i="60" s="1"/>
  <c r="O82" i="60"/>
  <c r="P82" i="60" s="1"/>
  <c r="Q82" i="60" s="1"/>
  <c r="R82" i="60" s="1"/>
  <c r="S82" i="60" s="1"/>
  <c r="T82" i="60" s="1"/>
  <c r="U82" i="60" s="1"/>
  <c r="V82" i="60" s="1"/>
  <c r="W82" i="60" s="1"/>
  <c r="X82" i="60" s="1"/>
  <c r="O83" i="60"/>
  <c r="P83" i="60" s="1"/>
  <c r="Q83" i="60" s="1"/>
  <c r="R83" i="60" s="1"/>
  <c r="S83" i="60" s="1"/>
  <c r="T83" i="60" s="1"/>
  <c r="U83" i="60" s="1"/>
  <c r="V83" i="60" s="1"/>
  <c r="W83" i="60" s="1"/>
  <c r="X83" i="60" s="1"/>
  <c r="O84" i="60"/>
  <c r="P84" i="60"/>
  <c r="Q84" i="60"/>
  <c r="R84" i="60"/>
  <c r="S84" i="60" s="1"/>
  <c r="T84" i="60" s="1"/>
  <c r="U84" i="60" s="1"/>
  <c r="V84" i="60" s="1"/>
  <c r="W84" i="60" s="1"/>
  <c r="X84" i="60" s="1"/>
  <c r="O85" i="60"/>
  <c r="P85" i="60"/>
  <c r="Q85" i="60" s="1"/>
  <c r="R85" i="60" s="1"/>
  <c r="S85" i="60" s="1"/>
  <c r="T85" i="60" s="1"/>
  <c r="U85" i="60" s="1"/>
  <c r="V85" i="60" s="1"/>
  <c r="W85" i="60" s="1"/>
  <c r="X85" i="60" s="1"/>
  <c r="O86" i="60"/>
  <c r="P86" i="60"/>
  <c r="Q86" i="60" s="1"/>
  <c r="R86" i="60" s="1"/>
  <c r="S86" i="60" s="1"/>
  <c r="T86" i="60" s="1"/>
  <c r="U86" i="60" s="1"/>
  <c r="V86" i="60" s="1"/>
  <c r="W86" i="60" s="1"/>
  <c r="X86" i="60" s="1"/>
  <c r="O87" i="60"/>
  <c r="P87" i="60" s="1"/>
  <c r="Q87" i="60" s="1"/>
  <c r="R87" i="60" s="1"/>
  <c r="S87" i="60" s="1"/>
  <c r="T87" i="60" s="1"/>
  <c r="U87" i="60" s="1"/>
  <c r="V87" i="60" s="1"/>
  <c r="W87" i="60" s="1"/>
  <c r="X87" i="60" s="1"/>
  <c r="O88" i="60"/>
  <c r="P88" i="60" s="1"/>
  <c r="Q88" i="60" s="1"/>
  <c r="R88" i="60" s="1"/>
  <c r="S88" i="60" s="1"/>
  <c r="T88" i="60" s="1"/>
  <c r="U88" i="60" s="1"/>
  <c r="V88" i="60" s="1"/>
  <c r="W88" i="60" s="1"/>
  <c r="X88" i="60" s="1"/>
  <c r="O89" i="60"/>
  <c r="P89" i="60" s="1"/>
  <c r="Q89" i="60" s="1"/>
  <c r="R89" i="60" s="1"/>
  <c r="S89" i="60" s="1"/>
  <c r="T89" i="60" s="1"/>
  <c r="U89" i="60" s="1"/>
  <c r="V89" i="60" s="1"/>
  <c r="W89" i="60" s="1"/>
  <c r="X89" i="60" s="1"/>
  <c r="O90" i="60"/>
  <c r="P90" i="60" s="1"/>
  <c r="Q90" i="60" s="1"/>
  <c r="R90" i="60" s="1"/>
  <c r="S90" i="60" s="1"/>
  <c r="T90" i="60" s="1"/>
  <c r="U90" i="60" s="1"/>
  <c r="V90" i="60" s="1"/>
  <c r="W90" i="60" s="1"/>
  <c r="X90" i="60" s="1"/>
  <c r="O91" i="60"/>
  <c r="P91" i="60"/>
  <c r="Q91" i="60" s="1"/>
  <c r="R91" i="60" s="1"/>
  <c r="S91" i="60" s="1"/>
  <c r="T91" i="60" s="1"/>
  <c r="U91" i="60" s="1"/>
  <c r="V91" i="60" s="1"/>
  <c r="W91" i="60" s="1"/>
  <c r="X91" i="60" s="1"/>
  <c r="O92" i="60"/>
  <c r="P92" i="60"/>
  <c r="Q92" i="60" s="1"/>
  <c r="R92" i="60" s="1"/>
  <c r="S92" i="60" s="1"/>
  <c r="T92" i="60" s="1"/>
  <c r="U92" i="60" s="1"/>
  <c r="V92" i="60" s="1"/>
  <c r="W92" i="60" s="1"/>
  <c r="X92" i="60" s="1"/>
  <c r="O93" i="60"/>
  <c r="P93" i="60" s="1"/>
  <c r="Q93" i="60" s="1"/>
  <c r="R93" i="60" s="1"/>
  <c r="S93" i="60" s="1"/>
  <c r="T93" i="60" s="1"/>
  <c r="U93" i="60" s="1"/>
  <c r="V93" i="60" s="1"/>
  <c r="W93" i="60" s="1"/>
  <c r="X93" i="60" s="1"/>
  <c r="O94" i="60"/>
  <c r="P94" i="60" s="1"/>
  <c r="Q94" i="60" s="1"/>
  <c r="R94" i="60" s="1"/>
  <c r="S94" i="60" s="1"/>
  <c r="T94" i="60" s="1"/>
  <c r="U94" i="60" s="1"/>
  <c r="V94" i="60" s="1"/>
  <c r="W94" i="60" s="1"/>
  <c r="X94" i="60" s="1"/>
  <c r="O95" i="60"/>
  <c r="P95" i="60" s="1"/>
  <c r="Q95" i="60" s="1"/>
  <c r="R95" i="60" s="1"/>
  <c r="S95" i="60" s="1"/>
  <c r="T95" i="60" s="1"/>
  <c r="U95" i="60" s="1"/>
  <c r="V95" i="60" s="1"/>
  <c r="W95" i="60" s="1"/>
  <c r="X95" i="60" s="1"/>
  <c r="O96" i="60"/>
  <c r="P96" i="60" s="1"/>
  <c r="Q96" i="60" s="1"/>
  <c r="R96" i="60" s="1"/>
  <c r="S96" i="60" s="1"/>
  <c r="T96" i="60" s="1"/>
  <c r="U96" i="60" s="1"/>
  <c r="V96" i="60" s="1"/>
  <c r="W96" i="60" s="1"/>
  <c r="X96" i="60" s="1"/>
  <c r="O97" i="60"/>
  <c r="P97" i="60"/>
  <c r="Q97" i="60" s="1"/>
  <c r="R97" i="60" s="1"/>
  <c r="S97" i="60" s="1"/>
  <c r="T97" i="60" s="1"/>
  <c r="U97" i="60" s="1"/>
  <c r="V97" i="60" s="1"/>
  <c r="W97" i="60" s="1"/>
  <c r="X97" i="60" s="1"/>
  <c r="O98" i="60"/>
  <c r="P98" i="60"/>
  <c r="Q98" i="60" s="1"/>
  <c r="R98" i="60" s="1"/>
  <c r="S98" i="60" s="1"/>
  <c r="T98" i="60" s="1"/>
  <c r="U98" i="60" s="1"/>
  <c r="V98" i="60" s="1"/>
  <c r="W98" i="60" s="1"/>
  <c r="X98" i="60" s="1"/>
  <c r="O99" i="60"/>
  <c r="P99" i="60" s="1"/>
  <c r="Q99" i="60" s="1"/>
  <c r="R99" i="60" s="1"/>
  <c r="S99" i="60" s="1"/>
  <c r="T99" i="60" s="1"/>
  <c r="U99" i="60" s="1"/>
  <c r="V99" i="60" s="1"/>
  <c r="W99" i="60" s="1"/>
  <c r="X99" i="60" s="1"/>
  <c r="O100" i="60"/>
  <c r="P100" i="60" s="1"/>
  <c r="Q100" i="60" s="1"/>
  <c r="R100" i="60" s="1"/>
  <c r="S100" i="60" s="1"/>
  <c r="T100" i="60" s="1"/>
  <c r="U100" i="60" s="1"/>
  <c r="V100" i="60" s="1"/>
  <c r="W100" i="60" s="1"/>
  <c r="X100" i="60" s="1"/>
  <c r="O101" i="60"/>
  <c r="P101" i="60" s="1"/>
  <c r="Q101" i="60" s="1"/>
  <c r="R101" i="60" s="1"/>
  <c r="S101" i="60" s="1"/>
  <c r="T101" i="60" s="1"/>
  <c r="U101" i="60" s="1"/>
  <c r="V101" i="60" s="1"/>
  <c r="W101" i="60" s="1"/>
  <c r="X101" i="60" s="1"/>
  <c r="O102" i="60"/>
  <c r="P102" i="60"/>
  <c r="Q102" i="60" s="1"/>
  <c r="R102" i="60" s="1"/>
  <c r="S102" i="60" s="1"/>
  <c r="T102" i="60" s="1"/>
  <c r="U102" i="60" s="1"/>
  <c r="V102" i="60" s="1"/>
  <c r="W102" i="60" s="1"/>
  <c r="X102" i="60" s="1"/>
  <c r="O103" i="60"/>
  <c r="P103" i="60"/>
  <c r="Q103" i="60" s="1"/>
  <c r="R103" i="60" s="1"/>
  <c r="S103" i="60" s="1"/>
  <c r="T103" i="60" s="1"/>
  <c r="U103" i="60" s="1"/>
  <c r="V103" i="60" s="1"/>
  <c r="W103" i="60" s="1"/>
  <c r="X103" i="60" s="1"/>
  <c r="P76" i="62" l="1"/>
  <c r="P57" i="62"/>
  <c r="Q57" i="62" s="1"/>
  <c r="R57" i="62" s="1"/>
  <c r="Q51" i="62"/>
  <c r="R51" i="62" s="1"/>
  <c r="S51" i="62" s="1"/>
  <c r="T51" i="62" s="1"/>
  <c r="U51" i="62" s="1"/>
  <c r="V51" i="62" s="1"/>
  <c r="W51" i="62" s="1"/>
  <c r="X51" i="62" s="1"/>
  <c r="Q48" i="62"/>
  <c r="R48" i="62" s="1"/>
  <c r="S48" i="62" s="1"/>
  <c r="T48" i="62" s="1"/>
  <c r="U48" i="62" s="1"/>
  <c r="V48" i="62" s="1"/>
  <c r="W48" i="62" s="1"/>
  <c r="X48" i="62" s="1"/>
  <c r="Q42" i="62"/>
  <c r="R42" i="62" s="1"/>
  <c r="S42" i="62" s="1"/>
  <c r="T42" i="62" s="1"/>
  <c r="U42" i="62" s="1"/>
  <c r="V42" i="62" s="1"/>
  <c r="W42" i="62" s="1"/>
  <c r="X42" i="62" s="1"/>
  <c r="Q32" i="62"/>
  <c r="R32" i="62" s="1"/>
  <c r="S32" i="62" s="1"/>
  <c r="T32" i="62" s="1"/>
  <c r="U32" i="62" s="1"/>
  <c r="V32" i="62" s="1"/>
  <c r="W32" i="62" s="1"/>
  <c r="X32" i="62" s="1"/>
  <c r="P29" i="62"/>
  <c r="Q29" i="62" s="1"/>
  <c r="R29" i="62" s="1"/>
  <c r="S29" i="62" s="1"/>
  <c r="T29" i="62" s="1"/>
  <c r="U29" i="62" s="1"/>
  <c r="V29" i="62" s="1"/>
  <c r="W29" i="62" s="1"/>
  <c r="X29" i="62" s="1"/>
  <c r="R87" i="62"/>
  <c r="P79" i="62"/>
  <c r="Q79" i="62" s="1"/>
  <c r="R79" i="62" s="1"/>
  <c r="S79" i="62" s="1"/>
  <c r="T79" i="62" s="1"/>
  <c r="U79" i="62" s="1"/>
  <c r="V79" i="62" s="1"/>
  <c r="W79" i="62" s="1"/>
  <c r="X79" i="62" s="1"/>
  <c r="R74" i="62"/>
  <c r="S74" i="62" s="1"/>
  <c r="T74" i="62" s="1"/>
  <c r="U74" i="62" s="1"/>
  <c r="V74" i="62" s="1"/>
  <c r="W74" i="62" s="1"/>
  <c r="X74" i="62" s="1"/>
  <c r="R64" i="62"/>
  <c r="S64" i="62" s="1"/>
  <c r="T64" i="62" s="1"/>
  <c r="U64" i="62" s="1"/>
  <c r="V64" i="62" s="1"/>
  <c r="W64" i="62" s="1"/>
  <c r="X64" i="62" s="1"/>
  <c r="P61" i="62"/>
  <c r="Q61" i="62" s="1"/>
  <c r="R61" i="62" s="1"/>
  <c r="S61" i="62" s="1"/>
  <c r="T61" i="62" s="1"/>
  <c r="U61" i="62" s="1"/>
  <c r="V61" i="62" s="1"/>
  <c r="W61" i="62" s="1"/>
  <c r="X61" i="62" s="1"/>
  <c r="P58" i="62"/>
  <c r="Q58" i="62" s="1"/>
  <c r="R58" i="62" s="1"/>
  <c r="S58" i="62" s="1"/>
  <c r="T58" i="62" s="1"/>
  <c r="U58" i="62" s="1"/>
  <c r="V58" i="62" s="1"/>
  <c r="W58" i="62" s="1"/>
  <c r="X58" i="62" s="1"/>
  <c r="P65" i="62"/>
  <c r="Q65" i="62" s="1"/>
  <c r="R65" i="62" s="1"/>
  <c r="S65" i="62" s="1"/>
  <c r="T65" i="62" s="1"/>
  <c r="U65" i="62" s="1"/>
  <c r="V65" i="62" s="1"/>
  <c r="W65" i="62" s="1"/>
  <c r="X65" i="62" s="1"/>
  <c r="P88" i="62"/>
  <c r="Q88" i="62" s="1"/>
  <c r="R88" i="62" s="1"/>
  <c r="S88" i="62" s="1"/>
  <c r="T88" i="62" s="1"/>
  <c r="U88" i="62" s="1"/>
  <c r="V88" i="62" s="1"/>
  <c r="W88" i="62" s="1"/>
  <c r="X88" i="62" s="1"/>
  <c r="P85" i="62"/>
  <c r="Q85" i="62" s="1"/>
  <c r="R85" i="62" s="1"/>
  <c r="S85" i="62" s="1"/>
  <c r="T85" i="62" s="1"/>
  <c r="U85" i="62" s="1"/>
  <c r="V85" i="62" s="1"/>
  <c r="W85" i="62" s="1"/>
  <c r="X85" i="62" s="1"/>
  <c r="P78" i="62"/>
  <c r="Q78" i="62" s="1"/>
  <c r="R78" i="62" s="1"/>
  <c r="S78" i="62" s="1"/>
  <c r="T78" i="62" s="1"/>
  <c r="U78" i="62" s="1"/>
  <c r="V78" i="62" s="1"/>
  <c r="W78" i="62" s="1"/>
  <c r="X78" i="62" s="1"/>
  <c r="P62" i="62"/>
  <c r="S94" i="62"/>
  <c r="T94" i="62" s="1"/>
  <c r="U94" i="62" s="1"/>
  <c r="V94" i="62" s="1"/>
  <c r="W94" i="62" s="1"/>
  <c r="X94" i="62" s="1"/>
  <c r="S57" i="62"/>
  <c r="T57" i="62" s="1"/>
  <c r="U57" i="62" s="1"/>
  <c r="V57" i="62" s="1"/>
  <c r="W57" i="62" s="1"/>
  <c r="X57" i="62" s="1"/>
  <c r="S50" i="62"/>
  <c r="T50" i="62" s="1"/>
  <c r="U50" i="62" s="1"/>
  <c r="V50" i="62" s="1"/>
  <c r="W50" i="62" s="1"/>
  <c r="X50" i="62" s="1"/>
  <c r="S41" i="62"/>
  <c r="T41" i="62" s="1"/>
  <c r="U41" i="62" s="1"/>
  <c r="V41" i="62" s="1"/>
  <c r="W41" i="62" s="1"/>
  <c r="X41" i="62" s="1"/>
  <c r="Q33" i="62"/>
  <c r="R33" i="62" s="1"/>
  <c r="S33" i="62" s="1"/>
  <c r="T33" i="62" s="1"/>
  <c r="U33" i="62" s="1"/>
  <c r="V33" i="62" s="1"/>
  <c r="W33" i="62" s="1"/>
  <c r="X33" i="62" s="1"/>
  <c r="S87" i="62"/>
  <c r="T87" i="62" s="1"/>
  <c r="U87" i="62" s="1"/>
  <c r="V87" i="62" s="1"/>
  <c r="W87" i="62" s="1"/>
  <c r="X87" i="62" s="1"/>
  <c r="P102" i="62"/>
  <c r="Q102" i="62" s="1"/>
  <c r="R102" i="62" s="1"/>
  <c r="S102" i="62" s="1"/>
  <c r="T102" i="62" s="1"/>
  <c r="U102" i="62" s="1"/>
  <c r="V102" i="62" s="1"/>
  <c r="W102" i="62" s="1"/>
  <c r="X102" i="62" s="1"/>
  <c r="P93" i="62"/>
  <c r="Q93" i="62" s="1"/>
  <c r="R93" i="62" s="1"/>
  <c r="S93" i="62" s="1"/>
  <c r="T93" i="62" s="1"/>
  <c r="U93" i="62" s="1"/>
  <c r="V93" i="62" s="1"/>
  <c r="W93" i="62" s="1"/>
  <c r="X93" i="62" s="1"/>
  <c r="P91" i="62"/>
  <c r="Q91" i="62" s="1"/>
  <c r="R91" i="62" s="1"/>
  <c r="S91" i="62" s="1"/>
  <c r="T91" i="62" s="1"/>
  <c r="U91" i="62" s="1"/>
  <c r="V91" i="62" s="1"/>
  <c r="W91" i="62" s="1"/>
  <c r="X91" i="62" s="1"/>
  <c r="P81" i="62"/>
  <c r="Q81" i="62" s="1"/>
  <c r="R81" i="62" s="1"/>
  <c r="S81" i="62" s="1"/>
  <c r="T81" i="62" s="1"/>
  <c r="U81" i="62" s="1"/>
  <c r="V81" i="62" s="1"/>
  <c r="W81" i="62" s="1"/>
  <c r="X81" i="62" s="1"/>
  <c r="P73" i="62"/>
  <c r="Q73" i="62" s="1"/>
  <c r="R73" i="62" s="1"/>
  <c r="S73" i="62" s="1"/>
  <c r="P71" i="62"/>
  <c r="P68" i="62"/>
  <c r="P38" i="62"/>
  <c r="Q38" i="62" s="1"/>
  <c r="R38" i="62" s="1"/>
  <c r="S38" i="62" s="1"/>
  <c r="T38" i="62" s="1"/>
  <c r="U38" i="62" s="1"/>
  <c r="V38" i="62" s="1"/>
  <c r="W38" i="62" s="1"/>
  <c r="X38" i="62" s="1"/>
  <c r="P35" i="62"/>
  <c r="Q35" i="62" s="1"/>
  <c r="R35" i="62" s="1"/>
  <c r="S35" i="62" s="1"/>
  <c r="T35" i="62" s="1"/>
  <c r="U35" i="62" s="1"/>
  <c r="V35" i="62" s="1"/>
  <c r="W35" i="62" s="1"/>
  <c r="X35" i="62" s="1"/>
  <c r="P27" i="62"/>
  <c r="Q27" i="62" s="1"/>
  <c r="R27" i="62" s="1"/>
  <c r="S27" i="62" s="1"/>
  <c r="T27" i="62" s="1"/>
  <c r="U27" i="62" s="1"/>
  <c r="V27" i="62" s="1"/>
  <c r="W27" i="62" s="1"/>
  <c r="X27" i="62" s="1"/>
  <c r="P19" i="62"/>
  <c r="Q19" i="62" s="1"/>
  <c r="R19" i="62" s="1"/>
  <c r="S19" i="62" s="1"/>
  <c r="T19" i="62" s="1"/>
  <c r="U19" i="62" s="1"/>
  <c r="V19" i="62" s="1"/>
  <c r="W19" i="62" s="1"/>
  <c r="X19" i="62" s="1"/>
  <c r="P9" i="62"/>
  <c r="Q9" i="62" s="1"/>
  <c r="R9" i="62" s="1"/>
  <c r="S9" i="62" s="1"/>
  <c r="T9" i="62" s="1"/>
  <c r="U9" i="62" s="1"/>
  <c r="V9" i="62" s="1"/>
  <c r="W9" i="62" s="1"/>
  <c r="X9" i="62" s="1"/>
  <c r="P6" i="62"/>
  <c r="Q6" i="62" s="1"/>
  <c r="P103" i="62"/>
  <c r="Q103" i="62" s="1"/>
  <c r="R103" i="62" s="1"/>
  <c r="S103" i="62" s="1"/>
  <c r="T103" i="62" s="1"/>
  <c r="U103" i="62" s="1"/>
  <c r="V103" i="62" s="1"/>
  <c r="W103" i="62" s="1"/>
  <c r="X103" i="62" s="1"/>
  <c r="P84" i="62"/>
  <c r="Q84" i="62" s="1"/>
  <c r="R84" i="62" s="1"/>
  <c r="S84" i="62" s="1"/>
  <c r="P82" i="62"/>
  <c r="Q82" i="62" s="1"/>
  <c r="R82" i="62" s="1"/>
  <c r="S82" i="62" s="1"/>
  <c r="T82" i="62" s="1"/>
  <c r="U82" i="62" s="1"/>
  <c r="V82" i="62" s="1"/>
  <c r="W82" i="62" s="1"/>
  <c r="X82" i="62" s="1"/>
  <c r="P36" i="62"/>
  <c r="Q36" i="62" s="1"/>
  <c r="P26" i="62"/>
  <c r="Q26" i="62" s="1"/>
  <c r="R26" i="62" s="1"/>
  <c r="S26" i="62" s="1"/>
  <c r="T26" i="62" s="1"/>
  <c r="U26" i="62" s="1"/>
  <c r="V26" i="62" s="1"/>
  <c r="W26" i="62" s="1"/>
  <c r="X26" i="62" s="1"/>
  <c r="P20" i="62"/>
  <c r="Q20" i="62" s="1"/>
  <c r="R20" i="62" s="1"/>
  <c r="S20" i="62" s="1"/>
  <c r="T20" i="62" s="1"/>
  <c r="U20" i="62" s="1"/>
  <c r="V20" i="62" s="1"/>
  <c r="W20" i="62" s="1"/>
  <c r="X20" i="62" s="1"/>
  <c r="P14" i="62"/>
  <c r="Q14" i="62" s="1"/>
  <c r="R14" i="62" s="1"/>
  <c r="S14" i="62" s="1"/>
  <c r="T14" i="62" s="1"/>
  <c r="U14" i="62" s="1"/>
  <c r="V14" i="62" s="1"/>
  <c r="W14" i="62" s="1"/>
  <c r="X14" i="62" s="1"/>
  <c r="P4" i="62"/>
  <c r="Q4" i="62" s="1"/>
  <c r="R4" i="62" s="1"/>
  <c r="S4" i="62" s="1"/>
  <c r="Q96" i="62"/>
  <c r="R96" i="62" s="1"/>
  <c r="S96" i="62" s="1"/>
  <c r="T96" i="62" s="1"/>
  <c r="U96" i="62" s="1"/>
  <c r="V96" i="62" s="1"/>
  <c r="W96" i="62" s="1"/>
  <c r="X96" i="62" s="1"/>
  <c r="Q76" i="62"/>
  <c r="R76" i="62" s="1"/>
  <c r="S76" i="62" s="1"/>
  <c r="T76" i="62" s="1"/>
  <c r="U76" i="62" s="1"/>
  <c r="V76" i="62" s="1"/>
  <c r="W76" i="62" s="1"/>
  <c r="X76" i="62" s="1"/>
  <c r="Q62" i="62"/>
  <c r="Q30" i="62"/>
  <c r="P101" i="62"/>
  <c r="Q101" i="62" s="1"/>
  <c r="R101" i="62" s="1"/>
  <c r="S101" i="62" s="1"/>
  <c r="T101" i="62" s="1"/>
  <c r="U101" i="62" s="1"/>
  <c r="V101" i="62" s="1"/>
  <c r="W101" i="62" s="1"/>
  <c r="X101" i="62" s="1"/>
  <c r="P99" i="62"/>
  <c r="Q99" i="62" s="1"/>
  <c r="R99" i="62" s="1"/>
  <c r="S99" i="62" s="1"/>
  <c r="T99" i="62" s="1"/>
  <c r="U99" i="62" s="1"/>
  <c r="V99" i="62" s="1"/>
  <c r="W99" i="62" s="1"/>
  <c r="X99" i="62" s="1"/>
  <c r="P90" i="62"/>
  <c r="Q90" i="62" s="1"/>
  <c r="R90" i="62" s="1"/>
  <c r="S90" i="62" s="1"/>
  <c r="T90" i="62" s="1"/>
  <c r="U90" i="62" s="1"/>
  <c r="V90" i="62" s="1"/>
  <c r="W90" i="62" s="1"/>
  <c r="X90" i="62" s="1"/>
  <c r="P70" i="62"/>
  <c r="Q70" i="62" s="1"/>
  <c r="R70" i="62" s="1"/>
  <c r="S70" i="62" s="1"/>
  <c r="T70" i="62" s="1"/>
  <c r="U70" i="62" s="1"/>
  <c r="V70" i="62" s="1"/>
  <c r="W70" i="62" s="1"/>
  <c r="X70" i="62" s="1"/>
  <c r="P67" i="62"/>
  <c r="Q67" i="62" s="1"/>
  <c r="R67" i="62" s="1"/>
  <c r="S67" i="62" s="1"/>
  <c r="T67" i="62" s="1"/>
  <c r="U67" i="62" s="1"/>
  <c r="V67" i="62" s="1"/>
  <c r="W67" i="62" s="1"/>
  <c r="X67" i="62" s="1"/>
  <c r="P55" i="62"/>
  <c r="Q55" i="62" s="1"/>
  <c r="R55" i="62" s="1"/>
  <c r="S55" i="62" s="1"/>
  <c r="T55" i="62" s="1"/>
  <c r="U55" i="62" s="1"/>
  <c r="V55" i="62" s="1"/>
  <c r="W55" i="62" s="1"/>
  <c r="X55" i="62" s="1"/>
  <c r="P39" i="62"/>
  <c r="Q39" i="62" s="1"/>
  <c r="R39" i="62" s="1"/>
  <c r="S39" i="62" s="1"/>
  <c r="T39" i="62" s="1"/>
  <c r="U39" i="62" s="1"/>
  <c r="V39" i="62" s="1"/>
  <c r="W39" i="62" s="1"/>
  <c r="X39" i="62" s="1"/>
  <c r="P24" i="62"/>
  <c r="Q24" i="62" s="1"/>
  <c r="P21" i="62"/>
  <c r="Q21" i="62" s="1"/>
  <c r="R21" i="62" s="1"/>
  <c r="S21" i="62" s="1"/>
  <c r="T21" i="62" s="1"/>
  <c r="U21" i="62" s="1"/>
  <c r="V21" i="62" s="1"/>
  <c r="W21" i="62" s="1"/>
  <c r="X21" i="62" s="1"/>
  <c r="P18" i="62"/>
  <c r="Q18" i="62" s="1"/>
  <c r="P15" i="62"/>
  <c r="Q15" i="62" s="1"/>
  <c r="R15" i="62" s="1"/>
  <c r="S15" i="62" s="1"/>
  <c r="T15" i="62" s="1"/>
  <c r="U15" i="62" s="1"/>
  <c r="V15" i="62" s="1"/>
  <c r="W15" i="62" s="1"/>
  <c r="X15" i="62" s="1"/>
  <c r="P8" i="62"/>
  <c r="Q8" i="62" s="1"/>
  <c r="R8" i="62" s="1"/>
  <c r="S8" i="62" s="1"/>
  <c r="T8" i="62" s="1"/>
  <c r="U8" i="62" s="1"/>
  <c r="V8" i="62" s="1"/>
  <c r="W8" i="62" s="1"/>
  <c r="X8" i="62" s="1"/>
  <c r="T4" i="62"/>
  <c r="U4" i="62" s="1"/>
  <c r="V4" i="62" s="1"/>
  <c r="W4" i="62" s="1"/>
  <c r="X4" i="62" s="1"/>
  <c r="T84" i="62"/>
  <c r="U84" i="62" s="1"/>
  <c r="V84" i="62" s="1"/>
  <c r="W84" i="62" s="1"/>
  <c r="X84" i="62" s="1"/>
  <c r="P69" i="62"/>
  <c r="Q69" i="62" s="1"/>
  <c r="P43" i="62"/>
  <c r="Q43" i="62" s="1"/>
  <c r="R43" i="62" s="1"/>
  <c r="S43" i="62" s="1"/>
  <c r="T43" i="62" s="1"/>
  <c r="U43" i="62" s="1"/>
  <c r="V43" i="62" s="1"/>
  <c r="W43" i="62" s="1"/>
  <c r="X43" i="62" s="1"/>
  <c r="P5" i="62"/>
  <c r="Q5" i="62" s="1"/>
  <c r="R5" i="62" s="1"/>
  <c r="S5" i="62" s="1"/>
  <c r="T5" i="62" s="1"/>
  <c r="U5" i="62" s="1"/>
  <c r="V5" i="62" s="1"/>
  <c r="W5" i="62" s="1"/>
  <c r="X5" i="62" s="1"/>
  <c r="P31" i="62"/>
  <c r="Q31" i="62" s="1"/>
  <c r="R31" i="62" s="1"/>
  <c r="S31" i="62" s="1"/>
  <c r="T31" i="62" s="1"/>
  <c r="U31" i="62" s="1"/>
  <c r="V31" i="62" s="1"/>
  <c r="W31" i="62" s="1"/>
  <c r="X31" i="62" s="1"/>
  <c r="P47" i="62"/>
  <c r="Q47" i="62" s="1"/>
  <c r="R47" i="62" s="1"/>
  <c r="S47" i="62" s="1"/>
  <c r="T47" i="62" s="1"/>
  <c r="U47" i="62" s="1"/>
  <c r="V47" i="62" s="1"/>
  <c r="W47" i="62" s="1"/>
  <c r="X47" i="62" s="1"/>
  <c r="P83" i="62"/>
  <c r="Q83" i="62" s="1"/>
  <c r="R83" i="62" s="1"/>
  <c r="S83" i="62" s="1"/>
  <c r="T83" i="62" s="1"/>
  <c r="U83" i="62" s="1"/>
  <c r="V83" i="62" s="1"/>
  <c r="W83" i="62" s="1"/>
  <c r="X83" i="62" s="1"/>
  <c r="P53" i="62"/>
  <c r="Q53" i="62" s="1"/>
  <c r="R53" i="62" s="1"/>
  <c r="S53" i="62" s="1"/>
  <c r="T53" i="62" s="1"/>
  <c r="U53" i="62" s="1"/>
  <c r="V53" i="62" s="1"/>
  <c r="W53" i="62" s="1"/>
  <c r="X53" i="62" s="1"/>
  <c r="P11" i="62"/>
  <c r="Q11" i="62" s="1"/>
  <c r="R11" i="62" s="1"/>
  <c r="S11" i="62" s="1"/>
  <c r="T11" i="62" s="1"/>
  <c r="U11" i="62" s="1"/>
  <c r="V11" i="62" s="1"/>
  <c r="W11" i="62" s="1"/>
  <c r="X11" i="62" s="1"/>
  <c r="P37" i="62"/>
  <c r="Q37" i="62" s="1"/>
  <c r="R37" i="62" s="1"/>
  <c r="S37" i="62" s="1"/>
  <c r="T37" i="62" s="1"/>
  <c r="U37" i="62" s="1"/>
  <c r="V37" i="62" s="1"/>
  <c r="W37" i="62" s="1"/>
  <c r="X37" i="62" s="1"/>
  <c r="P25" i="62"/>
  <c r="Q25" i="62" s="1"/>
  <c r="R25" i="62" s="1"/>
  <c r="S25" i="62" s="1"/>
  <c r="T25" i="62" s="1"/>
  <c r="U25" i="62" s="1"/>
  <c r="V25" i="62" s="1"/>
  <c r="W25" i="62" s="1"/>
  <c r="X25" i="62" s="1"/>
  <c r="R69" i="62"/>
  <c r="S69" i="62" s="1"/>
  <c r="T69" i="62" s="1"/>
  <c r="U69" i="62" s="1"/>
  <c r="V69" i="62" s="1"/>
  <c r="W69" i="62" s="1"/>
  <c r="X69" i="62" s="1"/>
  <c r="P56" i="62"/>
  <c r="Q56" i="62" s="1"/>
  <c r="P49" i="62"/>
  <c r="Q49" i="62" s="1"/>
  <c r="R49" i="62" s="1"/>
  <c r="S49" i="62" s="1"/>
  <c r="T49" i="62" s="1"/>
  <c r="U49" i="62" s="1"/>
  <c r="V49" i="62" s="1"/>
  <c r="W49" i="62" s="1"/>
  <c r="X49" i="62" s="1"/>
  <c r="P44" i="62"/>
  <c r="Q44" i="62" s="1"/>
  <c r="R44" i="62" s="1"/>
  <c r="S44" i="62" s="1"/>
  <c r="T44" i="62" s="1"/>
  <c r="U44" i="62" s="1"/>
  <c r="V44" i="62" s="1"/>
  <c r="W44" i="62" s="1"/>
  <c r="X44" i="62" s="1"/>
  <c r="P40" i="62"/>
  <c r="Q40" i="62" s="1"/>
  <c r="R40" i="62" s="1"/>
  <c r="S40" i="62" s="1"/>
  <c r="T40" i="62" s="1"/>
  <c r="U40" i="62" s="1"/>
  <c r="V40" i="62" s="1"/>
  <c r="W40" i="62" s="1"/>
  <c r="X40" i="62" s="1"/>
  <c r="P17" i="62"/>
  <c r="Q17" i="62" s="1"/>
  <c r="R17" i="62" s="1"/>
  <c r="S17" i="62" s="1"/>
  <c r="T17" i="62" s="1"/>
  <c r="U17" i="62" s="1"/>
  <c r="V17" i="62" s="1"/>
  <c r="W17" i="62" s="1"/>
  <c r="X17" i="62" s="1"/>
  <c r="P7" i="62"/>
  <c r="Q7" i="62" s="1"/>
  <c r="R7" i="62" s="1"/>
  <c r="S7" i="62" s="1"/>
  <c r="T7" i="62" s="1"/>
  <c r="U7" i="62" s="1"/>
  <c r="V7" i="62" s="1"/>
  <c r="W7" i="62" s="1"/>
  <c r="X7" i="62" s="1"/>
  <c r="P95" i="62"/>
  <c r="Q95" i="62" s="1"/>
  <c r="R95" i="62" s="1"/>
  <c r="S95" i="62" s="1"/>
  <c r="T95" i="62" s="1"/>
  <c r="U95" i="62" s="1"/>
  <c r="V95" i="62" s="1"/>
  <c r="W95" i="62" s="1"/>
  <c r="X95" i="62" s="1"/>
  <c r="P86" i="62"/>
  <c r="Q86" i="62" s="1"/>
  <c r="R86" i="62" s="1"/>
  <c r="S86" i="62" s="1"/>
  <c r="T86" i="62" s="1"/>
  <c r="U86" i="62" s="1"/>
  <c r="V86" i="62" s="1"/>
  <c r="W86" i="62" s="1"/>
  <c r="X86" i="62" s="1"/>
  <c r="T73" i="62"/>
  <c r="U73" i="62" s="1"/>
  <c r="V73" i="62" s="1"/>
  <c r="W73" i="62" s="1"/>
  <c r="X73" i="62" s="1"/>
  <c r="P92" i="62"/>
  <c r="Q92" i="62" s="1"/>
  <c r="R92" i="62" s="1"/>
  <c r="S92" i="62" s="1"/>
  <c r="T92" i="62" s="1"/>
  <c r="U92" i="62" s="1"/>
  <c r="V92" i="62" s="1"/>
  <c r="W92" i="62" s="1"/>
  <c r="X92" i="62" s="1"/>
  <c r="P59" i="62"/>
  <c r="P98" i="62"/>
  <c r="Q98" i="62" s="1"/>
  <c r="R98" i="62" s="1"/>
  <c r="S98" i="62" s="1"/>
  <c r="T98" i="62" s="1"/>
  <c r="U98" i="62" s="1"/>
  <c r="V98" i="62" s="1"/>
  <c r="W98" i="62" s="1"/>
  <c r="X98" i="62" s="1"/>
  <c r="P89" i="62"/>
  <c r="Q89" i="62" s="1"/>
  <c r="R89" i="62" s="1"/>
  <c r="S89" i="62" s="1"/>
  <c r="T89" i="62" s="1"/>
  <c r="U89" i="62" s="1"/>
  <c r="V89" i="62" s="1"/>
  <c r="W89" i="62" s="1"/>
  <c r="X89" i="62" s="1"/>
  <c r="P80" i="62"/>
  <c r="Q80" i="62" s="1"/>
  <c r="R80" i="62" s="1"/>
  <c r="S80" i="62" s="1"/>
  <c r="T80" i="62" s="1"/>
  <c r="U80" i="62" s="1"/>
  <c r="V80" i="62" s="1"/>
  <c r="W80" i="62" s="1"/>
  <c r="X80" i="62" s="1"/>
  <c r="P23" i="62"/>
  <c r="Q23" i="62" s="1"/>
  <c r="R23" i="62" s="1"/>
  <c r="S23" i="62" s="1"/>
  <c r="T23" i="62" s="1"/>
  <c r="U23" i="62" s="1"/>
  <c r="V23" i="62" s="1"/>
  <c r="W23" i="62" s="1"/>
  <c r="X23" i="62" s="1"/>
  <c r="P13" i="62"/>
  <c r="Q13" i="62" s="1"/>
  <c r="R13" i="62" s="1"/>
  <c r="S13" i="62" s="1"/>
  <c r="T13" i="62" s="1"/>
  <c r="U13" i="62" s="1"/>
  <c r="V13" i="62" s="1"/>
  <c r="W13" i="62" s="1"/>
  <c r="X13" i="62" s="1"/>
  <c r="Q97" i="62"/>
  <c r="R97" i="62" s="1"/>
  <c r="S97" i="62" s="1"/>
  <c r="T97" i="62" s="1"/>
  <c r="U97" i="62" s="1"/>
  <c r="V97" i="62" s="1"/>
  <c r="W97" i="62" s="1"/>
  <c r="X97" i="62" s="1"/>
  <c r="Q100" i="62"/>
  <c r="R100" i="62" s="1"/>
  <c r="S100" i="62" s="1"/>
  <c r="T100" i="62" s="1"/>
  <c r="U100" i="62" s="1"/>
  <c r="V100" i="62" s="1"/>
  <c r="W100" i="62" s="1"/>
  <c r="X100" i="62" s="1"/>
  <c r="Q77" i="62"/>
  <c r="R77" i="62" s="1"/>
  <c r="S77" i="62" s="1"/>
  <c r="T77" i="62" s="1"/>
  <c r="U77" i="62" s="1"/>
  <c r="V77" i="62" s="1"/>
  <c r="W77" i="62" s="1"/>
  <c r="X77" i="62" s="1"/>
  <c r="P75" i="62"/>
  <c r="Q75" i="62" s="1"/>
  <c r="R75" i="62" s="1"/>
  <c r="S75" i="62" s="1"/>
  <c r="T75" i="62" s="1"/>
  <c r="U75" i="62" s="1"/>
  <c r="V75" i="62" s="1"/>
  <c r="W75" i="62" s="1"/>
  <c r="X75" i="62" s="1"/>
  <c r="Q68" i="62"/>
  <c r="R68" i="62" s="1"/>
  <c r="S68" i="62" s="1"/>
  <c r="T68" i="62" s="1"/>
  <c r="U68" i="62" s="1"/>
  <c r="V68" i="62" s="1"/>
  <c r="W68" i="62" s="1"/>
  <c r="X68" i="62" s="1"/>
  <c r="P66" i="62"/>
  <c r="Q66" i="62" s="1"/>
  <c r="R66" i="62" s="1"/>
  <c r="S66" i="62" s="1"/>
  <c r="T66" i="62" s="1"/>
  <c r="U66" i="62" s="1"/>
  <c r="V66" i="62" s="1"/>
  <c r="W66" i="62" s="1"/>
  <c r="X66" i="62" s="1"/>
  <c r="P52" i="62"/>
  <c r="Q52" i="62" s="1"/>
  <c r="R52" i="62" s="1"/>
  <c r="S52" i="62" s="1"/>
  <c r="T52" i="62" s="1"/>
  <c r="U52" i="62" s="1"/>
  <c r="V52" i="62" s="1"/>
  <c r="W52" i="62" s="1"/>
  <c r="X52" i="62" s="1"/>
  <c r="Q71" i="62"/>
  <c r="R71" i="62" s="1"/>
  <c r="S71" i="62" s="1"/>
  <c r="T71" i="62" s="1"/>
  <c r="U71" i="62" s="1"/>
  <c r="V71" i="62" s="1"/>
  <c r="W71" i="62" s="1"/>
  <c r="X71" i="62" s="1"/>
  <c r="R62" i="62"/>
  <c r="S62" i="62" s="1"/>
  <c r="T62" i="62" s="1"/>
  <c r="U62" i="62" s="1"/>
  <c r="V62" i="62" s="1"/>
  <c r="W62" i="62" s="1"/>
  <c r="X62" i="62" s="1"/>
  <c r="R56" i="62"/>
  <c r="S56" i="62" s="1"/>
  <c r="T56" i="62" s="1"/>
  <c r="U56" i="62" s="1"/>
  <c r="V56" i="62" s="1"/>
  <c r="W56" i="62" s="1"/>
  <c r="X56" i="62" s="1"/>
  <c r="P72" i="62"/>
  <c r="Q72" i="62" s="1"/>
  <c r="R72" i="62" s="1"/>
  <c r="S72" i="62" s="1"/>
  <c r="T72" i="62" s="1"/>
  <c r="U72" i="62" s="1"/>
  <c r="V72" i="62" s="1"/>
  <c r="W72" i="62" s="1"/>
  <c r="X72" i="62" s="1"/>
  <c r="P63" i="62"/>
  <c r="Q63" i="62" s="1"/>
  <c r="R63" i="62" s="1"/>
  <c r="S63" i="62" s="1"/>
  <c r="T63" i="62" s="1"/>
  <c r="U63" i="62" s="1"/>
  <c r="V63" i="62" s="1"/>
  <c r="W63" i="62" s="1"/>
  <c r="X63" i="62" s="1"/>
  <c r="P60" i="62"/>
  <c r="Q60" i="62" s="1"/>
  <c r="R60" i="62" s="1"/>
  <c r="S60" i="62" s="1"/>
  <c r="T60" i="62" s="1"/>
  <c r="U60" i="62" s="1"/>
  <c r="V60" i="62" s="1"/>
  <c r="W60" i="62" s="1"/>
  <c r="X60" i="62" s="1"/>
  <c r="Q59" i="62"/>
  <c r="R59" i="62" s="1"/>
  <c r="S59" i="62" s="1"/>
  <c r="T59" i="62" s="1"/>
  <c r="U59" i="62" s="1"/>
  <c r="V59" i="62" s="1"/>
  <c r="W59" i="62" s="1"/>
  <c r="X59" i="62" s="1"/>
  <c r="P34" i="62"/>
  <c r="Q34" i="62" s="1"/>
  <c r="R34" i="62" s="1"/>
  <c r="S34" i="62" s="1"/>
  <c r="T34" i="62" s="1"/>
  <c r="U34" i="62" s="1"/>
  <c r="V34" i="62" s="1"/>
  <c r="W34" i="62" s="1"/>
  <c r="X34" i="62" s="1"/>
  <c r="P28" i="62"/>
  <c r="Q28" i="62" s="1"/>
  <c r="R28" i="62" s="1"/>
  <c r="S28" i="62" s="1"/>
  <c r="T28" i="62" s="1"/>
  <c r="U28" i="62" s="1"/>
  <c r="V28" i="62" s="1"/>
  <c r="W28" i="62" s="1"/>
  <c r="X28" i="62" s="1"/>
  <c r="P22" i="62"/>
  <c r="Q22" i="62" s="1"/>
  <c r="R22" i="62" s="1"/>
  <c r="S22" i="62" s="1"/>
  <c r="T22" i="62" s="1"/>
  <c r="U22" i="62" s="1"/>
  <c r="V22" i="62" s="1"/>
  <c r="W22" i="62" s="1"/>
  <c r="X22" i="62" s="1"/>
  <c r="P16" i="62"/>
  <c r="Q16" i="62" s="1"/>
  <c r="R16" i="62" s="1"/>
  <c r="S16" i="62" s="1"/>
  <c r="T16" i="62" s="1"/>
  <c r="U16" i="62" s="1"/>
  <c r="V16" i="62" s="1"/>
  <c r="W16" i="62" s="1"/>
  <c r="X16" i="62" s="1"/>
  <c r="P10" i="62"/>
  <c r="Q10" i="62" s="1"/>
  <c r="R10" i="62" s="1"/>
  <c r="S10" i="62" s="1"/>
  <c r="T10" i="62" s="1"/>
  <c r="U10" i="62" s="1"/>
  <c r="V10" i="62" s="1"/>
  <c r="W10" i="62" s="1"/>
  <c r="X10" i="62" s="1"/>
  <c r="Q54" i="62"/>
  <c r="R54" i="62" s="1"/>
  <c r="S54" i="62" s="1"/>
  <c r="T54" i="62" s="1"/>
  <c r="U54" i="62" s="1"/>
  <c r="V54" i="62" s="1"/>
  <c r="W54" i="62" s="1"/>
  <c r="X54" i="62" s="1"/>
  <c r="Q45" i="62"/>
  <c r="R45" i="62" s="1"/>
  <c r="S45" i="62" s="1"/>
  <c r="T45" i="62" s="1"/>
  <c r="U45" i="62" s="1"/>
  <c r="V45" i="62" s="1"/>
  <c r="W45" i="62" s="1"/>
  <c r="X45" i="62" s="1"/>
  <c r="R36" i="62"/>
  <c r="S36" i="62" s="1"/>
  <c r="T36" i="62" s="1"/>
  <c r="U36" i="62" s="1"/>
  <c r="V36" i="62" s="1"/>
  <c r="W36" i="62" s="1"/>
  <c r="X36" i="62" s="1"/>
  <c r="R30" i="62"/>
  <c r="S30" i="62" s="1"/>
  <c r="T30" i="62" s="1"/>
  <c r="U30" i="62" s="1"/>
  <c r="V30" i="62" s="1"/>
  <c r="W30" i="62" s="1"/>
  <c r="X30" i="62" s="1"/>
  <c r="R24" i="62"/>
  <c r="S24" i="62" s="1"/>
  <c r="T24" i="62" s="1"/>
  <c r="U24" i="62" s="1"/>
  <c r="V24" i="62" s="1"/>
  <c r="W24" i="62" s="1"/>
  <c r="X24" i="62" s="1"/>
  <c r="R18" i="62"/>
  <c r="S18" i="62" s="1"/>
  <c r="T18" i="62" s="1"/>
  <c r="U18" i="62" s="1"/>
  <c r="V18" i="62" s="1"/>
  <c r="W18" i="62" s="1"/>
  <c r="X18" i="62" s="1"/>
  <c r="R12" i="62"/>
  <c r="S12" i="62" s="1"/>
  <c r="T12" i="62" s="1"/>
  <c r="U12" i="62" s="1"/>
  <c r="V12" i="62" s="1"/>
  <c r="W12" i="62" s="1"/>
  <c r="X12" i="62" s="1"/>
  <c r="R6" i="62"/>
  <c r="S6" i="62" s="1"/>
  <c r="T6" i="62" s="1"/>
  <c r="U6" i="62" s="1"/>
  <c r="V6" i="62" s="1"/>
  <c r="W6" i="62" s="1"/>
  <c r="X6" i="62" s="1"/>
  <c r="P46" i="62"/>
  <c r="Q46" i="62" s="1"/>
  <c r="R46" i="62" s="1"/>
  <c r="S46" i="62" s="1"/>
  <c r="T46" i="62" s="1"/>
  <c r="U46" i="62" s="1"/>
  <c r="V46" i="62" s="1"/>
  <c r="W46" i="62" s="1"/>
  <c r="X46" i="62" s="1"/>
  <c r="T4" i="60"/>
  <c r="U4" i="60" s="1"/>
  <c r="V4" i="60" s="1"/>
  <c r="W4" i="60" s="1"/>
  <c r="X4" i="60" s="1"/>
  <c r="C5" i="37"/>
  <c r="B6" i="37"/>
  <c r="C6" i="37" s="1"/>
  <c r="B7" i="37" l="1"/>
  <c r="C7" i="37" s="1"/>
  <c r="B8" i="37" l="1"/>
  <c r="B9" i="37" s="1"/>
  <c r="C8" i="37" l="1"/>
  <c r="C9" i="37"/>
  <c r="B10" i="37"/>
  <c r="B11" i="37" l="1"/>
  <c r="C10" i="37"/>
  <c r="B12" i="37" l="1"/>
  <c r="C11" i="37"/>
  <c r="B13" i="37" l="1"/>
  <c r="C12" i="37"/>
  <c r="B14" i="37" l="1"/>
  <c r="C13" i="37"/>
  <c r="B15" i="37" l="1"/>
  <c r="C14" i="37"/>
  <c r="B16" i="37" l="1"/>
  <c r="C15" i="37"/>
  <c r="B17" i="37" l="1"/>
  <c r="C16" i="37"/>
  <c r="B18" i="37" l="1"/>
  <c r="C17" i="37"/>
  <c r="B19" i="37" l="1"/>
  <c r="C18" i="37"/>
  <c r="B20" i="37" l="1"/>
  <c r="C19" i="37"/>
  <c r="B21" i="37" l="1"/>
  <c r="C20" i="37"/>
  <c r="B22" i="37" l="1"/>
  <c r="C21" i="37"/>
  <c r="B23" i="37" l="1"/>
  <c r="C22" i="37"/>
  <c r="B24" i="37" l="1"/>
  <c r="C23" i="37"/>
  <c r="B25" i="37" l="1"/>
  <c r="C24" i="37"/>
  <c r="B26" i="37" l="1"/>
  <c r="C25" i="37"/>
  <c r="B27" i="37" l="1"/>
  <c r="C26" i="37"/>
  <c r="B28" i="37" l="1"/>
  <c r="C27" i="37"/>
  <c r="B29" i="37" l="1"/>
  <c r="C28" i="37"/>
  <c r="B30" i="37" l="1"/>
  <c r="C29" i="37"/>
  <c r="B31" i="37" l="1"/>
  <c r="C30" i="37"/>
  <c r="B32" i="37" l="1"/>
  <c r="C31" i="37"/>
  <c r="B33" i="37" l="1"/>
  <c r="C32" i="37"/>
  <c r="B34" i="37" l="1"/>
  <c r="C34" i="37" s="1"/>
  <c r="C33" i="37"/>
  <c r="E5" i="34" l="1"/>
  <c r="E5" i="35" s="1"/>
  <c r="E6" i="34"/>
  <c r="F6" i="34" s="1"/>
  <c r="E7" i="34"/>
  <c r="E7" i="35" s="1"/>
  <c r="E8" i="34"/>
  <c r="E8" i="36" s="1"/>
  <c r="E9" i="34"/>
  <c r="F9" i="34" s="1"/>
  <c r="E10" i="34"/>
  <c r="E10" i="36" s="1"/>
  <c r="E11" i="34"/>
  <c r="E11" i="35" s="1"/>
  <c r="E12" i="34"/>
  <c r="F12" i="34" s="1"/>
  <c r="E13" i="34"/>
  <c r="E13" i="35" s="1"/>
  <c r="E14" i="34"/>
  <c r="E14" i="36" s="1"/>
  <c r="E15" i="34"/>
  <c r="F15" i="34" s="1"/>
  <c r="E16" i="34"/>
  <c r="E16" i="36" s="1"/>
  <c r="E17" i="34"/>
  <c r="E17" i="35" s="1"/>
  <c r="E18" i="34"/>
  <c r="F18" i="34" s="1"/>
  <c r="E19" i="34"/>
  <c r="E19" i="35" s="1"/>
  <c r="E20" i="34"/>
  <c r="E20" i="36" s="1"/>
  <c r="E21" i="34"/>
  <c r="F21" i="34" s="1"/>
  <c r="E22" i="34"/>
  <c r="E22" i="36" s="1"/>
  <c r="E23" i="34"/>
  <c r="E23" i="35" s="1"/>
  <c r="E24" i="34"/>
  <c r="F24" i="34" s="1"/>
  <c r="E25" i="34"/>
  <c r="E25" i="35" s="1"/>
  <c r="E26" i="34"/>
  <c r="E26" i="36" s="1"/>
  <c r="E27" i="34"/>
  <c r="F27" i="34" s="1"/>
  <c r="E28" i="34"/>
  <c r="E28" i="36" s="1"/>
  <c r="E29" i="34"/>
  <c r="E29" i="35" s="1"/>
  <c r="E30" i="34"/>
  <c r="F30" i="34" s="1"/>
  <c r="E31" i="34"/>
  <c r="E31" i="35" s="1"/>
  <c r="E32" i="34"/>
  <c r="E32" i="36" s="1"/>
  <c r="E33" i="34"/>
  <c r="F33" i="34" s="1"/>
  <c r="E34" i="34"/>
  <c r="E34" i="36" s="1"/>
  <c r="E35" i="34"/>
  <c r="E35" i="35" s="1"/>
  <c r="E36" i="34"/>
  <c r="F36" i="34" s="1"/>
  <c r="E37" i="34"/>
  <c r="E37" i="35" s="1"/>
  <c r="E38" i="34"/>
  <c r="E38" i="36" s="1"/>
  <c r="E39" i="34"/>
  <c r="F39" i="34" s="1"/>
  <c r="E40" i="34"/>
  <c r="E40" i="36" s="1"/>
  <c r="E41" i="34"/>
  <c r="E41" i="35" s="1"/>
  <c r="E42" i="34"/>
  <c r="F42" i="34" s="1"/>
  <c r="E43" i="34"/>
  <c r="E43" i="35" s="1"/>
  <c r="E44" i="34"/>
  <c r="E44" i="36" s="1"/>
  <c r="E45" i="34"/>
  <c r="F45" i="34" s="1"/>
  <c r="E46" i="34"/>
  <c r="E46" i="36" s="1"/>
  <c r="E47" i="34"/>
  <c r="E47" i="35" s="1"/>
  <c r="E48" i="34"/>
  <c r="F48" i="34" s="1"/>
  <c r="E49" i="34"/>
  <c r="E49" i="35" s="1"/>
  <c r="E50" i="34"/>
  <c r="E50" i="36" s="1"/>
  <c r="E51" i="34"/>
  <c r="F51" i="34" s="1"/>
  <c r="E52" i="34"/>
  <c r="E52" i="36" s="1"/>
  <c r="E53" i="34"/>
  <c r="E53" i="35" s="1"/>
  <c r="E54" i="34"/>
  <c r="F54" i="34" s="1"/>
  <c r="E4" i="34"/>
  <c r="G4" i="34" s="1"/>
  <c r="H52" i="36" l="1"/>
  <c r="J52" i="36"/>
  <c r="F52" i="36"/>
  <c r="H34" i="36"/>
  <c r="J34" i="36"/>
  <c r="F34" i="36"/>
  <c r="H22" i="36"/>
  <c r="J22" i="36"/>
  <c r="F22" i="36"/>
  <c r="H16" i="36"/>
  <c r="J16" i="36"/>
  <c r="F16" i="36"/>
  <c r="H10" i="36"/>
  <c r="J10" i="36"/>
  <c r="F10" i="36"/>
  <c r="H40" i="36"/>
  <c r="J40" i="36"/>
  <c r="F40" i="36"/>
  <c r="H50" i="36"/>
  <c r="J50" i="36"/>
  <c r="F50" i="36"/>
  <c r="H44" i="36"/>
  <c r="J44" i="36"/>
  <c r="F44" i="36"/>
  <c r="H38" i="36"/>
  <c r="J38" i="36"/>
  <c r="F38" i="36"/>
  <c r="H32" i="36"/>
  <c r="J32" i="36"/>
  <c r="F32" i="36"/>
  <c r="H26" i="36"/>
  <c r="J26" i="36"/>
  <c r="F26" i="36"/>
  <c r="H20" i="36"/>
  <c r="J20" i="36"/>
  <c r="F20" i="36"/>
  <c r="H14" i="36"/>
  <c r="J14" i="36"/>
  <c r="F14" i="36"/>
  <c r="H8" i="36"/>
  <c r="J8" i="36"/>
  <c r="F8" i="36"/>
  <c r="H46" i="36"/>
  <c r="J46" i="36"/>
  <c r="F46" i="36"/>
  <c r="H28" i="36"/>
  <c r="J28" i="36"/>
  <c r="F28" i="36"/>
  <c r="G53" i="34"/>
  <c r="G50" i="34"/>
  <c r="G47" i="34"/>
  <c r="G44" i="34"/>
  <c r="G41" i="34"/>
  <c r="G38" i="34"/>
  <c r="G35" i="34"/>
  <c r="G32" i="34"/>
  <c r="G29" i="34"/>
  <c r="G26" i="34"/>
  <c r="G23" i="34"/>
  <c r="G20" i="34"/>
  <c r="G17" i="34"/>
  <c r="G14" i="34"/>
  <c r="G11" i="34"/>
  <c r="G8" i="34"/>
  <c r="G5" i="34"/>
  <c r="E4" i="36"/>
  <c r="E49" i="36"/>
  <c r="E43" i="36"/>
  <c r="E37" i="36"/>
  <c r="E31" i="36"/>
  <c r="E25" i="36"/>
  <c r="E19" i="36"/>
  <c r="E13" i="36"/>
  <c r="E7" i="36"/>
  <c r="F53" i="34"/>
  <c r="F50" i="34"/>
  <c r="F47" i="34"/>
  <c r="F44" i="34"/>
  <c r="F41" i="34"/>
  <c r="F38" i="34"/>
  <c r="F35" i="34"/>
  <c r="F32" i="34"/>
  <c r="F29" i="34"/>
  <c r="F26" i="34"/>
  <c r="F23" i="34"/>
  <c r="F20" i="34"/>
  <c r="F17" i="34"/>
  <c r="F14" i="34"/>
  <c r="F11" i="34"/>
  <c r="F8" i="34"/>
  <c r="F5" i="34"/>
  <c r="E54" i="35"/>
  <c r="E52" i="35"/>
  <c r="E50" i="35"/>
  <c r="E48" i="35"/>
  <c r="E46" i="35"/>
  <c r="E44" i="35"/>
  <c r="E42" i="35"/>
  <c r="E40" i="35"/>
  <c r="E38" i="35"/>
  <c r="E36" i="35"/>
  <c r="E34" i="35"/>
  <c r="E32" i="35"/>
  <c r="E30" i="35"/>
  <c r="E28" i="35"/>
  <c r="E26" i="35"/>
  <c r="E24" i="35"/>
  <c r="E22" i="35"/>
  <c r="E20" i="35"/>
  <c r="E18" i="35"/>
  <c r="E16" i="35"/>
  <c r="E14" i="35"/>
  <c r="E12" i="35"/>
  <c r="E10" i="35"/>
  <c r="E8" i="35"/>
  <c r="E6" i="35"/>
  <c r="E54" i="36"/>
  <c r="E48" i="36"/>
  <c r="E42" i="36"/>
  <c r="E36" i="36"/>
  <c r="E30" i="36"/>
  <c r="E24" i="36"/>
  <c r="E18" i="36"/>
  <c r="E12" i="36"/>
  <c r="E6" i="36"/>
  <c r="F4" i="34"/>
  <c r="G52" i="34"/>
  <c r="G49" i="34"/>
  <c r="G46" i="34"/>
  <c r="G43" i="34"/>
  <c r="G40" i="34"/>
  <c r="G37" i="34"/>
  <c r="G34" i="34"/>
  <c r="G31" i="34"/>
  <c r="G28" i="34"/>
  <c r="G25" i="34"/>
  <c r="G22" i="34"/>
  <c r="G19" i="34"/>
  <c r="G16" i="34"/>
  <c r="G13" i="34"/>
  <c r="G10" i="34"/>
  <c r="G7" i="34"/>
  <c r="E4" i="35"/>
  <c r="E53" i="36"/>
  <c r="E47" i="36"/>
  <c r="E41" i="36"/>
  <c r="E35" i="36"/>
  <c r="E29" i="36"/>
  <c r="E23" i="36"/>
  <c r="E17" i="36"/>
  <c r="E11" i="36"/>
  <c r="E5" i="36"/>
  <c r="F52" i="34"/>
  <c r="F49" i="34"/>
  <c r="F46" i="34"/>
  <c r="F43" i="34"/>
  <c r="F40" i="34"/>
  <c r="F37" i="34"/>
  <c r="F34" i="34"/>
  <c r="F31" i="34"/>
  <c r="F28" i="34"/>
  <c r="F25" i="34"/>
  <c r="F22" i="34"/>
  <c r="F19" i="34"/>
  <c r="F16" i="34"/>
  <c r="F13" i="34"/>
  <c r="F10" i="34"/>
  <c r="F7" i="34"/>
  <c r="G54" i="34"/>
  <c r="G51" i="34"/>
  <c r="G48" i="34"/>
  <c r="G45" i="34"/>
  <c r="G42" i="34"/>
  <c r="G39" i="34"/>
  <c r="G36" i="34"/>
  <c r="G33" i="34"/>
  <c r="G30" i="34"/>
  <c r="G27" i="34"/>
  <c r="G24" i="34"/>
  <c r="G21" i="34"/>
  <c r="G18" i="34"/>
  <c r="G15" i="34"/>
  <c r="G12" i="34"/>
  <c r="G9" i="34"/>
  <c r="G6" i="34"/>
  <c r="E51" i="35"/>
  <c r="E45" i="35"/>
  <c r="E39" i="35"/>
  <c r="E33" i="35"/>
  <c r="E27" i="35"/>
  <c r="E21" i="35"/>
  <c r="E15" i="35"/>
  <c r="E9" i="35"/>
  <c r="E51" i="36"/>
  <c r="E45" i="36"/>
  <c r="E39" i="36"/>
  <c r="E33" i="36"/>
  <c r="E27" i="36"/>
  <c r="E21" i="36"/>
  <c r="E15" i="36"/>
  <c r="E9" i="36"/>
  <c r="C3" i="12"/>
  <c r="C6" i="10"/>
  <c r="D6" i="10"/>
  <c r="E6" i="10"/>
  <c r="F6" i="10"/>
  <c r="G6" i="10"/>
  <c r="C7" i="10"/>
  <c r="D7" i="10"/>
  <c r="E7" i="10"/>
  <c r="F7" i="10"/>
  <c r="G7" i="10"/>
  <c r="C8" i="10"/>
  <c r="D8" i="10"/>
  <c r="E8" i="10"/>
  <c r="F8" i="10"/>
  <c r="G8" i="10"/>
  <c r="C9" i="10"/>
  <c r="D9" i="10"/>
  <c r="E9" i="10"/>
  <c r="F9" i="10"/>
  <c r="G9" i="10"/>
  <c r="C10" i="10"/>
  <c r="D10" i="10"/>
  <c r="E10" i="10"/>
  <c r="F10" i="10"/>
  <c r="G10" i="10"/>
  <c r="C11" i="10"/>
  <c r="D11" i="10"/>
  <c r="E11" i="10"/>
  <c r="F11" i="10"/>
  <c r="G11" i="10"/>
  <c r="C12" i="10"/>
  <c r="D12" i="10"/>
  <c r="E12" i="10"/>
  <c r="F12" i="10"/>
  <c r="G12" i="10"/>
  <c r="C13" i="10"/>
  <c r="D13" i="10"/>
  <c r="E13" i="10"/>
  <c r="F13" i="10"/>
  <c r="G13" i="10"/>
  <c r="C14" i="10"/>
  <c r="D14" i="10"/>
  <c r="E14" i="10"/>
  <c r="F14" i="10"/>
  <c r="G14" i="10"/>
  <c r="C15" i="10"/>
  <c r="D15" i="10"/>
  <c r="E15" i="10"/>
  <c r="F15" i="10"/>
  <c r="G15" i="10"/>
  <c r="C16" i="10"/>
  <c r="D16" i="10"/>
  <c r="E16" i="10"/>
  <c r="F16" i="10"/>
  <c r="G16" i="10"/>
  <c r="C17" i="10"/>
  <c r="D17" i="10"/>
  <c r="E17" i="10"/>
  <c r="F17" i="10"/>
  <c r="G17" i="10"/>
  <c r="C18" i="10"/>
  <c r="D18" i="10"/>
  <c r="E18" i="10"/>
  <c r="F18" i="10"/>
  <c r="G18" i="10"/>
  <c r="C19" i="10"/>
  <c r="D19" i="10"/>
  <c r="E19" i="10"/>
  <c r="F19" i="10"/>
  <c r="G19" i="10"/>
  <c r="C20" i="10"/>
  <c r="D20" i="10"/>
  <c r="E20" i="10"/>
  <c r="F20" i="10"/>
  <c r="G20" i="10"/>
  <c r="C21" i="10"/>
  <c r="D21" i="10"/>
  <c r="E21" i="10"/>
  <c r="F21" i="10"/>
  <c r="G21" i="10"/>
  <c r="C22" i="10"/>
  <c r="D22" i="10"/>
  <c r="E22" i="10"/>
  <c r="F22" i="10"/>
  <c r="G22" i="10"/>
  <c r="C23" i="10"/>
  <c r="D23" i="10"/>
  <c r="E23" i="10"/>
  <c r="F23" i="10"/>
  <c r="G23" i="10"/>
  <c r="C24" i="10"/>
  <c r="D24" i="10"/>
  <c r="E24" i="10"/>
  <c r="F24" i="10"/>
  <c r="G24" i="10"/>
  <c r="C25" i="10"/>
  <c r="D25" i="10"/>
  <c r="E25" i="10"/>
  <c r="F25" i="10"/>
  <c r="G25" i="10"/>
  <c r="C26" i="10"/>
  <c r="D26" i="10"/>
  <c r="E26" i="10"/>
  <c r="F26" i="10"/>
  <c r="G26" i="10"/>
  <c r="C27" i="10"/>
  <c r="D27" i="10"/>
  <c r="E27" i="10"/>
  <c r="F27" i="10"/>
  <c r="G27" i="10"/>
  <c r="C28" i="10"/>
  <c r="D28" i="10"/>
  <c r="E28" i="10"/>
  <c r="F28" i="10"/>
  <c r="G28" i="10"/>
  <c r="C29" i="10"/>
  <c r="D29" i="10"/>
  <c r="E29" i="10"/>
  <c r="F29" i="10"/>
  <c r="G29" i="10"/>
  <c r="C30" i="10"/>
  <c r="D30" i="10"/>
  <c r="E30" i="10"/>
  <c r="F30" i="10"/>
  <c r="G30" i="10"/>
  <c r="C31" i="10"/>
  <c r="D31" i="10"/>
  <c r="E31" i="10"/>
  <c r="F31" i="10"/>
  <c r="G31" i="10"/>
  <c r="C32" i="10"/>
  <c r="D32" i="10"/>
  <c r="E32" i="10"/>
  <c r="F32" i="10"/>
  <c r="G32" i="10"/>
  <c r="C33" i="10"/>
  <c r="D33" i="10"/>
  <c r="E33" i="10"/>
  <c r="F33" i="10"/>
  <c r="G33" i="10"/>
  <c r="C34" i="10"/>
  <c r="D34" i="10"/>
  <c r="E34" i="10"/>
  <c r="F34" i="10"/>
  <c r="G34" i="10"/>
  <c r="C35" i="10"/>
  <c r="D35" i="10"/>
  <c r="E35" i="10"/>
  <c r="F35" i="10"/>
  <c r="G35" i="10"/>
  <c r="C36" i="10"/>
  <c r="D36" i="10"/>
  <c r="E36" i="10"/>
  <c r="F36" i="10"/>
  <c r="G36" i="10"/>
  <c r="C37" i="10"/>
  <c r="D37" i="10"/>
  <c r="E37" i="10"/>
  <c r="F37" i="10"/>
  <c r="G37" i="10"/>
  <c r="C38" i="10"/>
  <c r="D38" i="10"/>
  <c r="E38" i="10"/>
  <c r="F38" i="10"/>
  <c r="G38" i="10"/>
  <c r="C39" i="10"/>
  <c r="D39" i="10"/>
  <c r="E39" i="10"/>
  <c r="F39" i="10"/>
  <c r="G39" i="10"/>
  <c r="C40" i="10"/>
  <c r="D40" i="10"/>
  <c r="E40" i="10"/>
  <c r="F40" i="10"/>
  <c r="G40" i="10"/>
  <c r="C41" i="10"/>
  <c r="D41" i="10"/>
  <c r="E41" i="10"/>
  <c r="F41" i="10"/>
  <c r="G41" i="10"/>
  <c r="C42" i="10"/>
  <c r="D42" i="10"/>
  <c r="E42" i="10"/>
  <c r="F42" i="10"/>
  <c r="G42" i="10"/>
  <c r="C43" i="10"/>
  <c r="D43" i="10"/>
  <c r="E43" i="10"/>
  <c r="F43" i="10"/>
  <c r="G43" i="10"/>
  <c r="C44" i="10"/>
  <c r="D44" i="10"/>
  <c r="E44" i="10"/>
  <c r="F44" i="10"/>
  <c r="G44" i="10"/>
  <c r="C45" i="10"/>
  <c r="D45" i="10"/>
  <c r="E45" i="10"/>
  <c r="F45" i="10"/>
  <c r="G45" i="10"/>
  <c r="C46" i="10"/>
  <c r="D46" i="10"/>
  <c r="E46" i="10"/>
  <c r="F46" i="10"/>
  <c r="G46" i="10"/>
  <c r="C47" i="10"/>
  <c r="D47" i="10"/>
  <c r="E47" i="10"/>
  <c r="F47" i="10"/>
  <c r="G47" i="10"/>
  <c r="C48" i="10"/>
  <c r="D48" i="10"/>
  <c r="E48" i="10"/>
  <c r="F48" i="10"/>
  <c r="G48" i="10"/>
  <c r="C49" i="10"/>
  <c r="D49" i="10"/>
  <c r="E49" i="10"/>
  <c r="F49" i="10"/>
  <c r="G49" i="10"/>
  <c r="C50" i="10"/>
  <c r="D50" i="10"/>
  <c r="E50" i="10"/>
  <c r="F50" i="10"/>
  <c r="G50" i="10"/>
  <c r="C51" i="10"/>
  <c r="D51" i="10"/>
  <c r="E51" i="10"/>
  <c r="F51" i="10"/>
  <c r="G51" i="10"/>
  <c r="C52" i="10"/>
  <c r="D52" i="10"/>
  <c r="E52" i="10"/>
  <c r="F52" i="10"/>
  <c r="G52" i="10"/>
  <c r="C53" i="10"/>
  <c r="D53" i="10"/>
  <c r="E53" i="10"/>
  <c r="F53" i="10"/>
  <c r="G53" i="10"/>
  <c r="C54" i="10"/>
  <c r="D54" i="10"/>
  <c r="E54" i="10"/>
  <c r="F54" i="10"/>
  <c r="G54" i="10"/>
  <c r="C55" i="10"/>
  <c r="D55" i="10"/>
  <c r="E55" i="10"/>
  <c r="F55" i="10"/>
  <c r="G55" i="10"/>
  <c r="C56" i="10"/>
  <c r="D56" i="10"/>
  <c r="E56" i="10"/>
  <c r="F56" i="10"/>
  <c r="G56" i="10"/>
  <c r="C57" i="10"/>
  <c r="D57" i="10"/>
  <c r="E57" i="10"/>
  <c r="F57" i="10"/>
  <c r="G57" i="10"/>
  <c r="C58" i="10"/>
  <c r="D58" i="10"/>
  <c r="E58" i="10"/>
  <c r="F58" i="10"/>
  <c r="G58" i="10"/>
  <c r="C59" i="10"/>
  <c r="D59" i="10"/>
  <c r="E59" i="10"/>
  <c r="F59" i="10"/>
  <c r="G59" i="10"/>
  <c r="C60" i="10"/>
  <c r="D60" i="10"/>
  <c r="E60" i="10"/>
  <c r="F60" i="10"/>
  <c r="G60" i="10"/>
  <c r="C61" i="10"/>
  <c r="D61" i="10"/>
  <c r="E61" i="10"/>
  <c r="F61" i="10"/>
  <c r="G61" i="10"/>
  <c r="C62" i="10"/>
  <c r="D62" i="10"/>
  <c r="E62" i="10"/>
  <c r="F62" i="10"/>
  <c r="G62" i="10"/>
  <c r="C63" i="10"/>
  <c r="D63" i="10"/>
  <c r="E63" i="10"/>
  <c r="F63" i="10"/>
  <c r="G63" i="10"/>
  <c r="C64" i="10"/>
  <c r="D64" i="10"/>
  <c r="E64" i="10"/>
  <c r="F64" i="10"/>
  <c r="G64" i="10"/>
  <c r="C65" i="10"/>
  <c r="D65" i="10"/>
  <c r="E65" i="10"/>
  <c r="F65" i="10"/>
  <c r="G65" i="10"/>
  <c r="C66" i="10"/>
  <c r="D66" i="10"/>
  <c r="E66" i="10"/>
  <c r="F66" i="10"/>
  <c r="G66" i="10"/>
  <c r="C67" i="10"/>
  <c r="D67" i="10"/>
  <c r="E67" i="10"/>
  <c r="F67" i="10"/>
  <c r="G67" i="10"/>
  <c r="C68" i="10"/>
  <c r="D68" i="10"/>
  <c r="E68" i="10"/>
  <c r="F68" i="10"/>
  <c r="G68" i="10"/>
  <c r="C69" i="10"/>
  <c r="D69" i="10"/>
  <c r="E69" i="10"/>
  <c r="F69" i="10"/>
  <c r="G69" i="10"/>
  <c r="C70" i="10"/>
  <c r="D70" i="10"/>
  <c r="E70" i="10"/>
  <c r="F70" i="10"/>
  <c r="G70" i="10"/>
  <c r="C71" i="10"/>
  <c r="D71" i="10"/>
  <c r="E71" i="10"/>
  <c r="F71" i="10"/>
  <c r="G71" i="10"/>
  <c r="C72" i="10"/>
  <c r="D72" i="10"/>
  <c r="E72" i="10"/>
  <c r="F72" i="10"/>
  <c r="G72" i="10"/>
  <c r="C73" i="10"/>
  <c r="D73" i="10"/>
  <c r="E73" i="10"/>
  <c r="F73" i="10"/>
  <c r="G73" i="10"/>
  <c r="C74" i="10"/>
  <c r="D74" i="10"/>
  <c r="E74" i="10"/>
  <c r="F74" i="10"/>
  <c r="G74" i="10"/>
  <c r="C75" i="10"/>
  <c r="D75" i="10"/>
  <c r="E75" i="10"/>
  <c r="F75" i="10"/>
  <c r="G75" i="10"/>
  <c r="C76" i="10"/>
  <c r="D76" i="10"/>
  <c r="E76" i="10"/>
  <c r="F76" i="10"/>
  <c r="G76" i="10"/>
  <c r="C77" i="10"/>
  <c r="D77" i="10"/>
  <c r="E77" i="10"/>
  <c r="F77" i="10"/>
  <c r="G77" i="10"/>
  <c r="C78" i="10"/>
  <c r="D78" i="10"/>
  <c r="E78" i="10"/>
  <c r="F78" i="10"/>
  <c r="G78" i="10"/>
  <c r="C79" i="10"/>
  <c r="D79" i="10"/>
  <c r="E79" i="10"/>
  <c r="F79" i="10"/>
  <c r="G79" i="10"/>
  <c r="C80" i="10"/>
  <c r="D80" i="10"/>
  <c r="E80" i="10"/>
  <c r="F80" i="10"/>
  <c r="G80" i="10"/>
  <c r="C81" i="10"/>
  <c r="D81" i="10"/>
  <c r="E81" i="10"/>
  <c r="F81" i="10"/>
  <c r="G81" i="10"/>
  <c r="C82" i="10"/>
  <c r="D82" i="10"/>
  <c r="E82" i="10"/>
  <c r="F82" i="10"/>
  <c r="G82" i="10"/>
  <c r="C83" i="10"/>
  <c r="D83" i="10"/>
  <c r="E83" i="10"/>
  <c r="F83" i="10"/>
  <c r="G83" i="10"/>
  <c r="C84" i="10"/>
  <c r="D84" i="10"/>
  <c r="E84" i="10"/>
  <c r="F84" i="10"/>
  <c r="G84" i="10"/>
  <c r="C85" i="10"/>
  <c r="D85" i="10"/>
  <c r="E85" i="10"/>
  <c r="F85" i="10"/>
  <c r="G85" i="10"/>
  <c r="C86" i="10"/>
  <c r="D86" i="10"/>
  <c r="E86" i="10"/>
  <c r="F86" i="10"/>
  <c r="G86" i="10"/>
  <c r="C87" i="10"/>
  <c r="D87" i="10"/>
  <c r="E87" i="10"/>
  <c r="F87" i="10"/>
  <c r="G87" i="10"/>
  <c r="C88" i="10"/>
  <c r="D88" i="10"/>
  <c r="E88" i="10"/>
  <c r="F88" i="10"/>
  <c r="G88" i="10"/>
  <c r="C89" i="10"/>
  <c r="D89" i="10"/>
  <c r="E89" i="10"/>
  <c r="F89" i="10"/>
  <c r="G89" i="10"/>
  <c r="C90" i="10"/>
  <c r="D90" i="10"/>
  <c r="E90" i="10"/>
  <c r="F90" i="10"/>
  <c r="G90" i="10"/>
  <c r="C91" i="10"/>
  <c r="D91" i="10"/>
  <c r="E91" i="10"/>
  <c r="F91" i="10"/>
  <c r="G91" i="10"/>
  <c r="C92" i="10"/>
  <c r="D92" i="10"/>
  <c r="E92" i="10"/>
  <c r="F92" i="10"/>
  <c r="G92" i="10"/>
  <c r="C93" i="10"/>
  <c r="D93" i="10"/>
  <c r="E93" i="10"/>
  <c r="F93" i="10"/>
  <c r="G93" i="10"/>
  <c r="C94" i="10"/>
  <c r="D94" i="10"/>
  <c r="E94" i="10"/>
  <c r="F94" i="10"/>
  <c r="G94" i="10"/>
  <c r="C95" i="10"/>
  <c r="D95" i="10"/>
  <c r="E95" i="10"/>
  <c r="F95" i="10"/>
  <c r="G95" i="10"/>
  <c r="C96" i="10"/>
  <c r="D96" i="10"/>
  <c r="E96" i="10"/>
  <c r="F96" i="10"/>
  <c r="G96" i="10"/>
  <c r="C97" i="10"/>
  <c r="D97" i="10"/>
  <c r="E97" i="10"/>
  <c r="F97" i="10"/>
  <c r="G97" i="10"/>
  <c r="C98" i="10"/>
  <c r="D98" i="10"/>
  <c r="E98" i="10"/>
  <c r="F98" i="10"/>
  <c r="G98" i="10"/>
  <c r="C99" i="10"/>
  <c r="D99" i="10"/>
  <c r="E99" i="10"/>
  <c r="F99" i="10"/>
  <c r="G99" i="10"/>
  <c r="C100" i="10"/>
  <c r="D100" i="10"/>
  <c r="E100" i="10"/>
  <c r="F100" i="10"/>
  <c r="G100" i="10"/>
  <c r="C101" i="10"/>
  <c r="D101" i="10"/>
  <c r="E101" i="10"/>
  <c r="F101" i="10"/>
  <c r="G101" i="10"/>
  <c r="C102" i="10"/>
  <c r="D102" i="10"/>
  <c r="E102" i="10"/>
  <c r="F102" i="10"/>
  <c r="G102" i="10"/>
  <c r="C103" i="10"/>
  <c r="D103" i="10"/>
  <c r="E103" i="10"/>
  <c r="F103" i="10"/>
  <c r="G103" i="10"/>
  <c r="C104" i="10"/>
  <c r="D104" i="10"/>
  <c r="E104" i="10"/>
  <c r="F104" i="10"/>
  <c r="G104" i="10"/>
  <c r="D5" i="10"/>
  <c r="E5" i="10"/>
  <c r="F5" i="10"/>
  <c r="G5" i="10"/>
  <c r="C5" i="10"/>
  <c r="C15" i="48"/>
  <c r="C17" i="48" s="1"/>
  <c r="C14" i="48"/>
  <c r="C13" i="48"/>
  <c r="H21" i="36" l="1"/>
  <c r="J21" i="36"/>
  <c r="F21" i="36"/>
  <c r="J11" i="36"/>
  <c r="F11" i="36"/>
  <c r="H11" i="36"/>
  <c r="J47" i="36"/>
  <c r="F47" i="36"/>
  <c r="H47" i="36"/>
  <c r="J30" i="36"/>
  <c r="F30" i="36"/>
  <c r="H30" i="36"/>
  <c r="J13" i="36"/>
  <c r="F13" i="36"/>
  <c r="H13" i="36"/>
  <c r="J49" i="36"/>
  <c r="F49" i="36"/>
  <c r="H49" i="36"/>
  <c r="H27" i="36"/>
  <c r="J27" i="36"/>
  <c r="F27" i="36"/>
  <c r="J17" i="36"/>
  <c r="F17" i="36"/>
  <c r="H17" i="36"/>
  <c r="J53" i="36"/>
  <c r="F53" i="36"/>
  <c r="H53" i="36"/>
  <c r="J36" i="36"/>
  <c r="F36" i="36"/>
  <c r="H36" i="36"/>
  <c r="J19" i="36"/>
  <c r="F19" i="36"/>
  <c r="H19" i="36"/>
  <c r="J4" i="36"/>
  <c r="F4" i="36"/>
  <c r="H4" i="36"/>
  <c r="H33" i="36"/>
  <c r="J33" i="36"/>
  <c r="F33" i="36"/>
  <c r="J23" i="36"/>
  <c r="F23" i="36"/>
  <c r="H23" i="36"/>
  <c r="J6" i="36"/>
  <c r="F6" i="36"/>
  <c r="H6" i="36"/>
  <c r="J42" i="36"/>
  <c r="F42" i="36"/>
  <c r="H42" i="36"/>
  <c r="J25" i="36"/>
  <c r="F25" i="36"/>
  <c r="H25" i="36"/>
  <c r="H39" i="36"/>
  <c r="J39" i="36"/>
  <c r="F39" i="36"/>
  <c r="J29" i="36"/>
  <c r="F29" i="36"/>
  <c r="H29" i="36"/>
  <c r="J12" i="36"/>
  <c r="F12" i="36"/>
  <c r="H12" i="36"/>
  <c r="J48" i="36"/>
  <c r="F48" i="36"/>
  <c r="H48" i="36"/>
  <c r="J31" i="36"/>
  <c r="F31" i="36"/>
  <c r="H31" i="36"/>
  <c r="H9" i="36"/>
  <c r="J9" i="36"/>
  <c r="F9" i="36"/>
  <c r="H45" i="36"/>
  <c r="J45" i="36"/>
  <c r="F45" i="36"/>
  <c r="J35" i="36"/>
  <c r="F35" i="36"/>
  <c r="H35" i="36"/>
  <c r="J18" i="36"/>
  <c r="F18" i="36"/>
  <c r="H18" i="36"/>
  <c r="J54" i="36"/>
  <c r="F54" i="36"/>
  <c r="H54" i="36"/>
  <c r="J37" i="36"/>
  <c r="F37" i="36"/>
  <c r="H37" i="36"/>
  <c r="H15" i="36"/>
  <c r="J15" i="36"/>
  <c r="F15" i="36"/>
  <c r="H51" i="36"/>
  <c r="J51" i="36"/>
  <c r="F51" i="36"/>
  <c r="J5" i="36"/>
  <c r="F5" i="36"/>
  <c r="H5" i="36"/>
  <c r="J41" i="36"/>
  <c r="F41" i="36"/>
  <c r="H41" i="36"/>
  <c r="J24" i="36"/>
  <c r="F24" i="36"/>
  <c r="H24" i="36"/>
  <c r="J7" i="36"/>
  <c r="F7" i="36"/>
  <c r="H7" i="36"/>
  <c r="J43" i="36"/>
  <c r="F43" i="36"/>
  <c r="H43" i="36"/>
  <c r="C21" i="48"/>
  <c r="C16" i="48"/>
  <c r="C18" i="48" s="1"/>
  <c r="C22" i="48" s="1"/>
  <c r="C5" i="14" l="1"/>
  <c r="C6" i="14"/>
  <c r="D7" i="14"/>
  <c r="E8" i="14"/>
  <c r="F9" i="14"/>
  <c r="G10" i="14"/>
  <c r="C12" i="14"/>
  <c r="D13" i="14"/>
  <c r="E14" i="14"/>
  <c r="F15" i="14"/>
  <c r="G16" i="14"/>
  <c r="C18" i="14"/>
  <c r="D19" i="14"/>
  <c r="E20" i="14"/>
  <c r="F21" i="14"/>
  <c r="G22" i="14"/>
  <c r="C24" i="14"/>
  <c r="D25" i="14"/>
  <c r="E26" i="14"/>
  <c r="F27" i="14"/>
  <c r="G28" i="14"/>
  <c r="C30" i="14"/>
  <c r="D31" i="14"/>
  <c r="E32" i="14"/>
  <c r="F33" i="14"/>
  <c r="G34" i="14"/>
  <c r="C36" i="14"/>
  <c r="D37" i="14"/>
  <c r="E38" i="14"/>
  <c r="F39" i="14"/>
  <c r="G40" i="14"/>
  <c r="C42" i="14"/>
  <c r="D43" i="14"/>
  <c r="E44" i="14"/>
  <c r="F45" i="14"/>
  <c r="G46" i="14"/>
  <c r="C48" i="14"/>
  <c r="D49" i="14"/>
  <c r="E50" i="14"/>
  <c r="F51" i="14"/>
  <c r="G52" i="14"/>
  <c r="C54" i="14"/>
  <c r="D55" i="14"/>
  <c r="E56" i="14"/>
  <c r="F57" i="14"/>
  <c r="G58" i="14"/>
  <c r="C60" i="14"/>
  <c r="D61" i="14"/>
  <c r="E62" i="14"/>
  <c r="F63" i="14"/>
  <c r="D6" i="14"/>
  <c r="E7" i="14"/>
  <c r="F8" i="14"/>
  <c r="G9" i="14"/>
  <c r="C11" i="14"/>
  <c r="D12" i="14"/>
  <c r="F6" i="14"/>
  <c r="G7" i="14"/>
  <c r="C9" i="14"/>
  <c r="D10" i="14"/>
  <c r="E11" i="14"/>
  <c r="F12" i="14"/>
  <c r="G13" i="14"/>
  <c r="C15" i="14"/>
  <c r="D16" i="14"/>
  <c r="E17" i="14"/>
  <c r="F18" i="14"/>
  <c r="G19" i="14"/>
  <c r="C21" i="14"/>
  <c r="D22" i="14"/>
  <c r="E23" i="14"/>
  <c r="F24" i="14"/>
  <c r="G25" i="14"/>
  <c r="C27" i="14"/>
  <c r="D28" i="14"/>
  <c r="E29" i="14"/>
  <c r="F30" i="14"/>
  <c r="G31" i="14"/>
  <c r="C33" i="14"/>
  <c r="D34" i="14"/>
  <c r="E35" i="14"/>
  <c r="F36" i="14"/>
  <c r="G37" i="14"/>
  <c r="C39" i="14"/>
  <c r="D40" i="14"/>
  <c r="E41" i="14"/>
  <c r="F42" i="14"/>
  <c r="G43" i="14"/>
  <c r="C45" i="14"/>
  <c r="D46" i="14"/>
  <c r="E47" i="14"/>
  <c r="F48" i="14"/>
  <c r="G49" i="14"/>
  <c r="C51" i="14"/>
  <c r="D52" i="14"/>
  <c r="E53" i="14"/>
  <c r="F54" i="14"/>
  <c r="G55" i="14"/>
  <c r="C57" i="14"/>
  <c r="D58" i="14"/>
  <c r="E59" i="14"/>
  <c r="F60" i="14"/>
  <c r="G61" i="14"/>
  <c r="C63" i="14"/>
  <c r="D64" i="14"/>
  <c r="E65" i="14"/>
  <c r="F66" i="14"/>
  <c r="G67" i="14"/>
  <c r="C69" i="14"/>
  <c r="D70" i="14"/>
  <c r="E71" i="14"/>
  <c r="F72" i="14"/>
  <c r="G73" i="14"/>
  <c r="C75" i="14"/>
  <c r="D76" i="14"/>
  <c r="E77" i="14"/>
  <c r="F78" i="14"/>
  <c r="G79" i="14"/>
  <c r="C81" i="14"/>
  <c r="D82" i="14"/>
  <c r="E83" i="14"/>
  <c r="F84" i="14"/>
  <c r="G85" i="14"/>
  <c r="C87" i="14"/>
  <c r="D88" i="14"/>
  <c r="E89" i="14"/>
  <c r="F90" i="14"/>
  <c r="G91" i="14"/>
  <c r="C93" i="14"/>
  <c r="D94" i="14"/>
  <c r="E95" i="14"/>
  <c r="F96" i="14"/>
  <c r="G97" i="14"/>
  <c r="C99" i="14"/>
  <c r="D100" i="14"/>
  <c r="E101" i="14"/>
  <c r="F102" i="14"/>
  <c r="G103" i="14"/>
  <c r="D5" i="14"/>
  <c r="E6" i="14"/>
  <c r="G8" i="14"/>
  <c r="D11" i="14"/>
  <c r="E13" i="14"/>
  <c r="D15" i="14"/>
  <c r="C17" i="14"/>
  <c r="G18" i="14"/>
  <c r="F20" i="14"/>
  <c r="E22" i="14"/>
  <c r="D24" i="14"/>
  <c r="C26" i="14"/>
  <c r="G27" i="14"/>
  <c r="F29" i="14"/>
  <c r="E31" i="14"/>
  <c r="D33" i="14"/>
  <c r="C35" i="14"/>
  <c r="G36" i="14"/>
  <c r="F38" i="14"/>
  <c r="E40" i="14"/>
  <c r="D42" i="14"/>
  <c r="C44" i="14"/>
  <c r="G45" i="14"/>
  <c r="F47" i="14"/>
  <c r="E49" i="14"/>
  <c r="D51" i="14"/>
  <c r="C53" i="14"/>
  <c r="G54" i="14"/>
  <c r="F56" i="14"/>
  <c r="E58" i="14"/>
  <c r="D60" i="14"/>
  <c r="C62" i="14"/>
  <c r="G63" i="14"/>
  <c r="D65" i="14"/>
  <c r="G66" i="14"/>
  <c r="D68" i="14"/>
  <c r="F69" i="14"/>
  <c r="C71" i="14"/>
  <c r="E72" i="14"/>
  <c r="C74" i="14"/>
  <c r="G6" i="14"/>
  <c r="C7" i="14"/>
  <c r="E9" i="14"/>
  <c r="G11" i="14"/>
  <c r="C14" i="14"/>
  <c r="G15" i="14"/>
  <c r="F17" i="14"/>
  <c r="E19" i="14"/>
  <c r="D21" i="14"/>
  <c r="C23" i="14"/>
  <c r="G24" i="14"/>
  <c r="F26" i="14"/>
  <c r="E28" i="14"/>
  <c r="D30" i="14"/>
  <c r="C32" i="14"/>
  <c r="G33" i="14"/>
  <c r="F35" i="14"/>
  <c r="E37" i="14"/>
  <c r="D39" i="14"/>
  <c r="C41" i="14"/>
  <c r="G42" i="14"/>
  <c r="F44" i="14"/>
  <c r="E46" i="14"/>
  <c r="D48" i="14"/>
  <c r="C50" i="14"/>
  <c r="G51" i="14"/>
  <c r="F53" i="14"/>
  <c r="E55" i="14"/>
  <c r="D57" i="14"/>
  <c r="C59" i="14"/>
  <c r="G60" i="14"/>
  <c r="F62" i="14"/>
  <c r="E64" i="14"/>
  <c r="G65" i="14"/>
  <c r="D67" i="14"/>
  <c r="F68" i="14"/>
  <c r="C70" i="14"/>
  <c r="F71" i="14"/>
  <c r="C73" i="14"/>
  <c r="E74" i="14"/>
  <c r="G75" i="14"/>
  <c r="D77" i="14"/>
  <c r="G78" i="14"/>
  <c r="D80" i="14"/>
  <c r="F81" i="14"/>
  <c r="C83" i="14"/>
  <c r="E84" i="14"/>
  <c r="C86" i="14"/>
  <c r="E87" i="14"/>
  <c r="G88" i="14"/>
  <c r="D90" i="14"/>
  <c r="F91" i="14"/>
  <c r="D93" i="14"/>
  <c r="F94" i="14"/>
  <c r="C96" i="14"/>
  <c r="E97" i="14"/>
  <c r="G98" i="14"/>
  <c r="E100" i="14"/>
  <c r="G101" i="14"/>
  <c r="D103" i="14"/>
  <c r="F104" i="14"/>
  <c r="C8" i="14"/>
  <c r="E10" i="14"/>
  <c r="G12" i="14"/>
  <c r="F14" i="14"/>
  <c r="E16" i="14"/>
  <c r="D18" i="14"/>
  <c r="C20" i="14"/>
  <c r="G21" i="14"/>
  <c r="F23" i="14"/>
  <c r="E25" i="14"/>
  <c r="D27" i="14"/>
  <c r="C29" i="14"/>
  <c r="G30" i="14"/>
  <c r="F32" i="14"/>
  <c r="E34" i="14"/>
  <c r="D36" i="14"/>
  <c r="C38" i="14"/>
  <c r="G39" i="14"/>
  <c r="F41" i="14"/>
  <c r="E43" i="14"/>
  <c r="D45" i="14"/>
  <c r="C47" i="14"/>
  <c r="G48" i="14"/>
  <c r="F50" i="14"/>
  <c r="E52" i="14"/>
  <c r="D54" i="14"/>
  <c r="C56" i="14"/>
  <c r="G57" i="14"/>
  <c r="F59" i="14"/>
  <c r="E61" i="14"/>
  <c r="D63" i="14"/>
  <c r="G64" i="14"/>
  <c r="D66" i="14"/>
  <c r="F67" i="14"/>
  <c r="D69" i="14"/>
  <c r="F70" i="14"/>
  <c r="C72" i="14"/>
  <c r="E73" i="14"/>
  <c r="G74" i="14"/>
  <c r="E76" i="14"/>
  <c r="G77" i="14"/>
  <c r="D79" i="14"/>
  <c r="F80" i="14"/>
  <c r="C82" i="14"/>
  <c r="F83" i="14"/>
  <c r="C85" i="14"/>
  <c r="E86" i="14"/>
  <c r="G87" i="14"/>
  <c r="D89" i="14"/>
  <c r="G90" i="14"/>
  <c r="D92" i="14"/>
  <c r="F93" i="14"/>
  <c r="C95" i="14"/>
  <c r="E96" i="14"/>
  <c r="C98" i="14"/>
  <c r="E99" i="14"/>
  <c r="G100" i="14"/>
  <c r="D102" i="14"/>
  <c r="F103" i="14"/>
  <c r="E5" i="14"/>
  <c r="D8" i="14"/>
  <c r="F10" i="14"/>
  <c r="C13" i="14"/>
  <c r="G14" i="14"/>
  <c r="F16" i="14"/>
  <c r="E18" i="14"/>
  <c r="D20" i="14"/>
  <c r="C22" i="14"/>
  <c r="G23" i="14"/>
  <c r="F25" i="14"/>
  <c r="E27" i="14"/>
  <c r="D29" i="14"/>
  <c r="C31" i="14"/>
  <c r="G32" i="14"/>
  <c r="F34" i="14"/>
  <c r="E36" i="14"/>
  <c r="D38" i="14"/>
  <c r="C40" i="14"/>
  <c r="G41" i="14"/>
  <c r="F43" i="14"/>
  <c r="E45" i="14"/>
  <c r="D47" i="14"/>
  <c r="C49" i="14"/>
  <c r="G50" i="14"/>
  <c r="F52" i="14"/>
  <c r="E54" i="14"/>
  <c r="D56" i="14"/>
  <c r="C58" i="14"/>
  <c r="G59" i="14"/>
  <c r="F61" i="14"/>
  <c r="E63" i="14"/>
  <c r="C65" i="14"/>
  <c r="E66" i="14"/>
  <c r="C68" i="14"/>
  <c r="E69" i="14"/>
  <c r="G70" i="14"/>
  <c r="D72" i="14"/>
  <c r="F73" i="14"/>
  <c r="D75" i="14"/>
  <c r="F76" i="14"/>
  <c r="C78" i="14"/>
  <c r="E79" i="14"/>
  <c r="G80" i="14"/>
  <c r="E82" i="14"/>
  <c r="G83" i="14"/>
  <c r="D85" i="14"/>
  <c r="F86" i="14"/>
  <c r="C88" i="14"/>
  <c r="F89" i="14"/>
  <c r="C91" i="14"/>
  <c r="E92" i="14"/>
  <c r="G93" i="14"/>
  <c r="D95" i="14"/>
  <c r="G96" i="14"/>
  <c r="D98" i="14"/>
  <c r="F99" i="14"/>
  <c r="C101" i="14"/>
  <c r="E102" i="14"/>
  <c r="C104" i="14"/>
  <c r="F5" i="14"/>
  <c r="F7" i="14"/>
  <c r="D14" i="14"/>
  <c r="F19" i="14"/>
  <c r="C25" i="14"/>
  <c r="E30" i="14"/>
  <c r="G35" i="14"/>
  <c r="D41" i="14"/>
  <c r="F46" i="14"/>
  <c r="C52" i="14"/>
  <c r="E57" i="14"/>
  <c r="G62" i="14"/>
  <c r="E67" i="14"/>
  <c r="G71" i="14"/>
  <c r="F75" i="14"/>
  <c r="E78" i="14"/>
  <c r="E81" i="14"/>
  <c r="D84" i="14"/>
  <c r="D87" i="14"/>
  <c r="C90" i="14"/>
  <c r="G92" i="14"/>
  <c r="G95" i="14"/>
  <c r="F98" i="14"/>
  <c r="F101" i="14"/>
  <c r="E104" i="14"/>
  <c r="D9" i="14"/>
  <c r="E15" i="14"/>
  <c r="G20" i="14"/>
  <c r="D26" i="14"/>
  <c r="F31" i="14"/>
  <c r="C37" i="14"/>
  <c r="E42" i="14"/>
  <c r="G47" i="14"/>
  <c r="D53" i="14"/>
  <c r="F58" i="14"/>
  <c r="C64" i="14"/>
  <c r="E68" i="14"/>
  <c r="G72" i="14"/>
  <c r="C76" i="14"/>
  <c r="C79" i="14"/>
  <c r="G81" i="14"/>
  <c r="G84" i="14"/>
  <c r="F87" i="14"/>
  <c r="E90" i="14"/>
  <c r="E93" i="14"/>
  <c r="D96" i="14"/>
  <c r="D99" i="14"/>
  <c r="C102" i="14"/>
  <c r="G104" i="14"/>
  <c r="C10" i="14"/>
  <c r="C16" i="14"/>
  <c r="E21" i="14"/>
  <c r="G26" i="14"/>
  <c r="D32" i="14"/>
  <c r="F37" i="14"/>
  <c r="C43" i="14"/>
  <c r="E48" i="14"/>
  <c r="G53" i="14"/>
  <c r="D59" i="14"/>
  <c r="F64" i="14"/>
  <c r="G68" i="14"/>
  <c r="D73" i="14"/>
  <c r="G76" i="14"/>
  <c r="F79" i="14"/>
  <c r="F82" i="14"/>
  <c r="E85" i="14"/>
  <c r="E88" i="14"/>
  <c r="D91" i="14"/>
  <c r="C94" i="14"/>
  <c r="C97" i="14"/>
  <c r="G99" i="14"/>
  <c r="G102" i="14"/>
  <c r="G5" i="14"/>
  <c r="E12" i="14"/>
  <c r="G17" i="14"/>
  <c r="D23" i="14"/>
  <c r="F28" i="14"/>
  <c r="C34" i="14"/>
  <c r="E39" i="14"/>
  <c r="G44" i="14"/>
  <c r="D50" i="14"/>
  <c r="F55" i="14"/>
  <c r="C61" i="14"/>
  <c r="C66" i="14"/>
  <c r="E70" i="14"/>
  <c r="F74" i="14"/>
  <c r="F77" i="14"/>
  <c r="E80" i="14"/>
  <c r="D83" i="14"/>
  <c r="D86" i="14"/>
  <c r="C89" i="14"/>
  <c r="C92" i="14"/>
  <c r="G94" i="14"/>
  <c r="F97" i="14"/>
  <c r="F100" i="14"/>
  <c r="E103" i="14"/>
  <c r="F13" i="14"/>
  <c r="C19" i="14"/>
  <c r="E24" i="14"/>
  <c r="G29" i="14"/>
  <c r="D35" i="14"/>
  <c r="F40" i="14"/>
  <c r="C46" i="14"/>
  <c r="E51" i="14"/>
  <c r="G56" i="14"/>
  <c r="D62" i="14"/>
  <c r="C67" i="14"/>
  <c r="D71" i="14"/>
  <c r="E75" i="14"/>
  <c r="D78" i="14"/>
  <c r="D81" i="14"/>
  <c r="C84" i="14"/>
  <c r="G86" i="14"/>
  <c r="G89" i="14"/>
  <c r="F92" i="14"/>
  <c r="E98" i="14"/>
  <c r="D101" i="14"/>
  <c r="D104" i="14"/>
  <c r="F11" i="14"/>
  <c r="D74" i="14"/>
  <c r="E91" i="14"/>
  <c r="G82" i="14"/>
  <c r="D17" i="14"/>
  <c r="F49" i="14"/>
  <c r="C77" i="14"/>
  <c r="E94" i="14"/>
  <c r="C55" i="14"/>
  <c r="E60" i="14"/>
  <c r="F22" i="14"/>
  <c r="C80" i="14"/>
  <c r="F95" i="14"/>
  <c r="E33" i="14"/>
  <c r="F65" i="14"/>
  <c r="F85" i="14"/>
  <c r="C100" i="14"/>
  <c r="G38" i="14"/>
  <c r="G69" i="14"/>
  <c r="F88" i="14"/>
  <c r="C103" i="14"/>
  <c r="D44" i="14"/>
  <c r="C28" i="14"/>
  <c r="D97" i="14"/>
  <c r="C5" i="45"/>
  <c r="C3" i="45"/>
  <c r="B3" i="44"/>
  <c r="B4" i="44" s="1"/>
  <c r="B5" i="44" s="1"/>
  <c r="B6" i="44" s="1"/>
  <c r="B7" i="44" s="1"/>
  <c r="B8" i="44" s="1"/>
  <c r="B9" i="44" s="1"/>
  <c r="B10" i="44" s="1"/>
  <c r="B11" i="44" s="1"/>
  <c r="B12" i="44" s="1"/>
  <c r="B13" i="44" s="1"/>
  <c r="B14" i="44" s="1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2" i="44" s="1"/>
  <c r="B43" i="44" s="1"/>
  <c r="B44" i="44" s="1"/>
  <c r="B45" i="44" s="1"/>
  <c r="B46" i="44" s="1"/>
  <c r="B47" i="44" s="1"/>
  <c r="B48" i="44" s="1"/>
  <c r="B49" i="44" s="1"/>
  <c r="B50" i="44" s="1"/>
  <c r="B51" i="44" s="1"/>
  <c r="B52" i="44" s="1"/>
  <c r="B53" i="44" s="1"/>
  <c r="B54" i="44" s="1"/>
  <c r="B55" i="44" s="1"/>
  <c r="B56" i="44" s="1"/>
  <c r="B57" i="44" s="1"/>
  <c r="B58" i="44" s="1"/>
  <c r="B59" i="44" s="1"/>
  <c r="B60" i="44" s="1"/>
  <c r="B61" i="44" s="1"/>
  <c r="B62" i="44" s="1"/>
  <c r="B63" i="44" s="1"/>
  <c r="B64" i="44" s="1"/>
  <c r="B65" i="44" s="1"/>
  <c r="B66" i="44" s="1"/>
  <c r="B67" i="44" s="1"/>
  <c r="B68" i="44" s="1"/>
  <c r="B69" i="44" s="1"/>
  <c r="B70" i="44" s="1"/>
  <c r="B71" i="44" s="1"/>
  <c r="B72" i="44" s="1"/>
  <c r="B73" i="44" s="1"/>
  <c r="B74" i="44" s="1"/>
  <c r="B75" i="44" s="1"/>
  <c r="B76" i="44" s="1"/>
  <c r="B77" i="44" s="1"/>
  <c r="B78" i="44" s="1"/>
  <c r="B79" i="44" s="1"/>
  <c r="B80" i="44" s="1"/>
  <c r="B81" i="44" s="1"/>
  <c r="B82" i="44" s="1"/>
  <c r="B83" i="44" s="1"/>
  <c r="B84" i="44" s="1"/>
  <c r="B85" i="44" s="1"/>
  <c r="B86" i="44" s="1"/>
  <c r="B87" i="44" s="1"/>
  <c r="B88" i="44" s="1"/>
  <c r="B89" i="44" s="1"/>
  <c r="B90" i="44" s="1"/>
  <c r="B91" i="44" s="1"/>
  <c r="B92" i="44" s="1"/>
  <c r="B93" i="44" s="1"/>
  <c r="B94" i="44" s="1"/>
  <c r="B95" i="44" s="1"/>
  <c r="B96" i="44" s="1"/>
  <c r="B97" i="44" s="1"/>
  <c r="B98" i="44" s="1"/>
  <c r="B99" i="44" s="1"/>
  <c r="B100" i="44" s="1"/>
  <c r="B101" i="44" s="1"/>
  <c r="B102" i="44" s="1"/>
  <c r="G5" i="44"/>
  <c r="H5" i="44" s="1"/>
  <c r="I5" i="44" s="1"/>
  <c r="J5" i="44" s="1"/>
  <c r="K5" i="44" s="1"/>
  <c r="L5" i="44" s="1"/>
  <c r="M5" i="44" s="1"/>
  <c r="N5" i="44" s="1"/>
  <c r="O5" i="44" s="1"/>
  <c r="P5" i="44" s="1"/>
  <c r="B7" i="42"/>
  <c r="B8" i="42" s="1"/>
  <c r="B9" i="42" s="1"/>
  <c r="B10" i="42" s="1"/>
  <c r="B11" i="42" s="1"/>
  <c r="B12" i="42" s="1"/>
  <c r="B13" i="42" s="1"/>
  <c r="B14" i="42" s="1"/>
  <c r="B15" i="42" s="1"/>
  <c r="B16" i="42" s="1"/>
  <c r="B17" i="42" s="1"/>
  <c r="B18" i="42" s="1"/>
  <c r="B19" i="42" s="1"/>
  <c r="B20" i="42" s="1"/>
  <c r="B21" i="42" s="1"/>
  <c r="B22" i="42" s="1"/>
  <c r="B23" i="42" s="1"/>
  <c r="B24" i="42" s="1"/>
  <c r="B25" i="42" s="1"/>
  <c r="B26" i="42" s="1"/>
  <c r="B27" i="42" s="1"/>
  <c r="B28" i="42" s="1"/>
  <c r="B29" i="42" s="1"/>
  <c r="B30" i="42" s="1"/>
  <c r="B31" i="42" s="1"/>
  <c r="B32" i="42" s="1"/>
  <c r="B33" i="42" s="1"/>
  <c r="B34" i="42" s="1"/>
  <c r="B35" i="42" s="1"/>
  <c r="B36" i="42" s="1"/>
  <c r="B37" i="42" s="1"/>
  <c r="B38" i="42" s="1"/>
  <c r="B39" i="42" s="1"/>
  <c r="B40" i="42" s="1"/>
  <c r="B41" i="42" s="1"/>
  <c r="B42" i="42" s="1"/>
  <c r="B43" i="42" s="1"/>
  <c r="B44" i="42" s="1"/>
  <c r="B45" i="42" s="1"/>
  <c r="B46" i="42" s="1"/>
  <c r="B47" i="42" s="1"/>
  <c r="B48" i="42" s="1"/>
  <c r="B49" i="42" s="1"/>
  <c r="B50" i="42" s="1"/>
  <c r="B51" i="42" s="1"/>
  <c r="B52" i="42" s="1"/>
  <c r="B53" i="42" s="1"/>
  <c r="B54" i="42" s="1"/>
  <c r="B55" i="42" s="1"/>
  <c r="B56" i="42" s="1"/>
  <c r="B57" i="42" s="1"/>
  <c r="B58" i="42" s="1"/>
  <c r="B59" i="42" s="1"/>
  <c r="B60" i="42" s="1"/>
  <c r="B61" i="42" s="1"/>
  <c r="B62" i="42" s="1"/>
  <c r="B63" i="42" s="1"/>
  <c r="B64" i="42" s="1"/>
  <c r="B65" i="42" s="1"/>
  <c r="B66" i="42" s="1"/>
  <c r="B67" i="42" s="1"/>
  <c r="B68" i="42" s="1"/>
  <c r="B69" i="42" s="1"/>
  <c r="B70" i="42" s="1"/>
  <c r="B71" i="42" s="1"/>
  <c r="B72" i="42" s="1"/>
  <c r="B73" i="42" s="1"/>
  <c r="B74" i="42" s="1"/>
  <c r="B75" i="42" s="1"/>
  <c r="B76" i="42" s="1"/>
  <c r="B77" i="42" s="1"/>
  <c r="B78" i="42" s="1"/>
  <c r="B79" i="42" s="1"/>
  <c r="B80" i="42" s="1"/>
  <c r="B81" i="42" s="1"/>
  <c r="B82" i="42" s="1"/>
  <c r="B83" i="42" s="1"/>
  <c r="B84" i="42" s="1"/>
  <c r="B85" i="42" s="1"/>
  <c r="B86" i="42" s="1"/>
  <c r="B87" i="42" s="1"/>
  <c r="B88" i="42" s="1"/>
  <c r="B89" i="42" s="1"/>
  <c r="B90" i="42" s="1"/>
  <c r="B91" i="42" s="1"/>
  <c r="B92" i="42" s="1"/>
  <c r="B93" i="42" s="1"/>
  <c r="B94" i="42" s="1"/>
  <c r="B95" i="42" s="1"/>
  <c r="B96" i="42" s="1"/>
  <c r="B97" i="42" s="1"/>
  <c r="B98" i="42" s="1"/>
  <c r="B99" i="42" s="1"/>
  <c r="B100" i="42" s="1"/>
  <c r="B101" i="42" s="1"/>
  <c r="B102" i="42" s="1"/>
  <c r="B103" i="42" s="1"/>
  <c r="B104" i="42" s="1"/>
  <c r="B105" i="42" s="1"/>
  <c r="B106" i="42" s="1"/>
  <c r="E6" i="42"/>
  <c r="F6" i="42" s="1"/>
  <c r="G6" i="42" s="1"/>
  <c r="H6" i="42" s="1"/>
  <c r="I6" i="42" s="1"/>
  <c r="J6" i="42" s="1"/>
  <c r="K6" i="42" s="1"/>
  <c r="L6" i="42" s="1"/>
  <c r="M6" i="42" s="1"/>
  <c r="G6" i="44"/>
  <c r="D6" i="41"/>
  <c r="E6" i="41" s="1"/>
  <c r="F6" i="41" s="1"/>
  <c r="G6" i="41" s="1"/>
  <c r="H6" i="41" s="1"/>
  <c r="I6" i="41" s="1"/>
  <c r="J6" i="41" s="1"/>
  <c r="K6" i="41" s="1"/>
  <c r="L6" i="41" s="1"/>
  <c r="M6" i="41" s="1"/>
  <c r="B4" i="40"/>
  <c r="B5" i="40" s="1"/>
  <c r="B6" i="40" s="1"/>
  <c r="B7" i="40" s="1"/>
  <c r="B8" i="40" s="1"/>
  <c r="B9" i="40" s="1"/>
  <c r="B10" i="40" s="1"/>
  <c r="B11" i="40" s="1"/>
  <c r="B12" i="40" s="1"/>
  <c r="B13" i="40" s="1"/>
  <c r="B14" i="40" s="1"/>
  <c r="B15" i="40" s="1"/>
  <c r="B16" i="40" s="1"/>
  <c r="B17" i="40" s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28" i="40" s="1"/>
  <c r="B29" i="40" s="1"/>
  <c r="B30" i="40" s="1"/>
  <c r="B31" i="40" s="1"/>
  <c r="B32" i="40" s="1"/>
  <c r="B33" i="40" s="1"/>
  <c r="B34" i="40" s="1"/>
  <c r="B35" i="40" s="1"/>
  <c r="B36" i="40" s="1"/>
  <c r="B37" i="40" s="1"/>
  <c r="B38" i="40" s="1"/>
  <c r="B39" i="40" s="1"/>
  <c r="B40" i="40" s="1"/>
  <c r="B41" i="40" s="1"/>
  <c r="B42" i="40" s="1"/>
  <c r="B43" i="40" s="1"/>
  <c r="B44" i="40" s="1"/>
  <c r="B45" i="40" s="1"/>
  <c r="B46" i="40" s="1"/>
  <c r="B47" i="40" s="1"/>
  <c r="B48" i="40" s="1"/>
  <c r="B49" i="40" s="1"/>
  <c r="B50" i="40" s="1"/>
  <c r="B51" i="40" s="1"/>
  <c r="B52" i="40" s="1"/>
  <c r="B53" i="40" s="1"/>
  <c r="B54" i="40" s="1"/>
  <c r="B55" i="40" s="1"/>
  <c r="B56" i="40" s="1"/>
  <c r="B57" i="40" s="1"/>
  <c r="B58" i="40" s="1"/>
  <c r="B59" i="40" s="1"/>
  <c r="B60" i="40" s="1"/>
  <c r="B61" i="40" s="1"/>
  <c r="B62" i="40" s="1"/>
  <c r="B63" i="40" s="1"/>
  <c r="B64" i="40" s="1"/>
  <c r="B65" i="40" s="1"/>
  <c r="B66" i="40" s="1"/>
  <c r="B67" i="40" s="1"/>
  <c r="B68" i="40" s="1"/>
  <c r="B69" i="40" s="1"/>
  <c r="B70" i="40" s="1"/>
  <c r="B71" i="40" s="1"/>
  <c r="B72" i="40" s="1"/>
  <c r="B73" i="40" s="1"/>
  <c r="B74" i="40" s="1"/>
  <c r="B75" i="40" s="1"/>
  <c r="B76" i="40" s="1"/>
  <c r="B77" i="40" s="1"/>
  <c r="B78" i="40" s="1"/>
  <c r="B79" i="40" s="1"/>
  <c r="B80" i="40" s="1"/>
  <c r="B81" i="40" s="1"/>
  <c r="B82" i="40" s="1"/>
  <c r="B83" i="40" s="1"/>
  <c r="B84" i="40" s="1"/>
  <c r="B85" i="40" s="1"/>
  <c r="B86" i="40" s="1"/>
  <c r="B87" i="40" s="1"/>
  <c r="B88" i="40" s="1"/>
  <c r="B89" i="40" s="1"/>
  <c r="B90" i="40" s="1"/>
  <c r="B91" i="40" s="1"/>
  <c r="B92" i="40" s="1"/>
  <c r="B93" i="40" s="1"/>
  <c r="B94" i="40" s="1"/>
  <c r="B95" i="40" s="1"/>
  <c r="B96" i="40" s="1"/>
  <c r="B97" i="40" s="1"/>
  <c r="B98" i="40" s="1"/>
  <c r="B99" i="40" s="1"/>
  <c r="B100" i="40" s="1"/>
  <c r="B101" i="40" s="1"/>
  <c r="B102" i="40" s="1"/>
  <c r="B103" i="40" s="1"/>
  <c r="C3" i="40"/>
  <c r="D3" i="40" s="1"/>
  <c r="E3" i="40" s="1"/>
  <c r="F3" i="40" s="1"/>
  <c r="G3" i="40" s="1"/>
  <c r="H3" i="40" s="1"/>
  <c r="I3" i="40" s="1"/>
  <c r="J3" i="40" s="1"/>
  <c r="K3" i="40" s="1"/>
  <c r="L3" i="40" s="1"/>
  <c r="B5" i="39"/>
  <c r="C5" i="39" s="1"/>
  <c r="C4" i="39"/>
  <c r="C54" i="36"/>
  <c r="C53" i="36"/>
  <c r="C52" i="36"/>
  <c r="C51" i="36"/>
  <c r="C50" i="36"/>
  <c r="C49" i="36"/>
  <c r="C48" i="36"/>
  <c r="C47" i="36"/>
  <c r="C46" i="36"/>
  <c r="C45" i="36"/>
  <c r="C44" i="36"/>
  <c r="C43" i="36"/>
  <c r="C42" i="36"/>
  <c r="C41" i="36"/>
  <c r="C40" i="36"/>
  <c r="C39" i="36"/>
  <c r="C38" i="36"/>
  <c r="C37" i="36"/>
  <c r="C36" i="36"/>
  <c r="C35" i="36"/>
  <c r="C34" i="36"/>
  <c r="C33" i="36"/>
  <c r="C32" i="36"/>
  <c r="C31" i="36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B4" i="36"/>
  <c r="C54" i="35"/>
  <c r="C53" i="35"/>
  <c r="C52" i="35"/>
  <c r="C51" i="35"/>
  <c r="C50" i="35"/>
  <c r="C49" i="35"/>
  <c r="C48" i="35"/>
  <c r="C47" i="35"/>
  <c r="C46" i="35"/>
  <c r="C45" i="35"/>
  <c r="C44" i="35"/>
  <c r="C43" i="35"/>
  <c r="C42" i="35"/>
  <c r="C41" i="35"/>
  <c r="C40" i="35"/>
  <c r="C39" i="35"/>
  <c r="C38" i="35"/>
  <c r="C37" i="35"/>
  <c r="C36" i="35"/>
  <c r="C35" i="35"/>
  <c r="C34" i="35"/>
  <c r="C33" i="35"/>
  <c r="C32" i="35"/>
  <c r="C31" i="35"/>
  <c r="C30" i="35"/>
  <c r="C29" i="35"/>
  <c r="C28" i="35"/>
  <c r="C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C7" i="35"/>
  <c r="C6" i="35"/>
  <c r="C5" i="35"/>
  <c r="C4" i="35"/>
  <c r="B4" i="35"/>
  <c r="C54" i="34"/>
  <c r="C53" i="34"/>
  <c r="C52" i="34"/>
  <c r="C51" i="34"/>
  <c r="C50" i="34"/>
  <c r="C49" i="34"/>
  <c r="C48" i="34"/>
  <c r="C47" i="34"/>
  <c r="C46" i="34"/>
  <c r="C45" i="34"/>
  <c r="C44" i="34"/>
  <c r="C43" i="34"/>
  <c r="C42" i="34"/>
  <c r="C41" i="34"/>
  <c r="C40" i="34"/>
  <c r="C39" i="34"/>
  <c r="C38" i="34"/>
  <c r="C37" i="34"/>
  <c r="C36" i="34"/>
  <c r="C35" i="34"/>
  <c r="C34" i="34"/>
  <c r="C33" i="34"/>
  <c r="C32" i="34"/>
  <c r="C31" i="34"/>
  <c r="C30" i="34"/>
  <c r="C29" i="34"/>
  <c r="C28" i="34"/>
  <c r="C27" i="34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C6" i="34"/>
  <c r="C5" i="34"/>
  <c r="C4" i="34"/>
  <c r="B4" i="34"/>
  <c r="B5" i="33"/>
  <c r="B6" i="33" s="1"/>
  <c r="B7" i="33" s="1"/>
  <c r="B8" i="33" s="1"/>
  <c r="B9" i="33" s="1"/>
  <c r="B10" i="33" s="1"/>
  <c r="B11" i="33" s="1"/>
  <c r="B12" i="33" s="1"/>
  <c r="B13" i="33" s="1"/>
  <c r="B14" i="33" s="1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B44" i="33" s="1"/>
  <c r="B45" i="33" s="1"/>
  <c r="B46" i="33" s="1"/>
  <c r="B47" i="33" s="1"/>
  <c r="B48" i="33" s="1"/>
  <c r="B49" i="33" s="1"/>
  <c r="B50" i="33" s="1"/>
  <c r="B51" i="33" s="1"/>
  <c r="B52" i="33" s="1"/>
  <c r="B53" i="33" s="1"/>
  <c r="B54" i="33" s="1"/>
  <c r="B54" i="35" s="1"/>
  <c r="J19" i="14" l="1"/>
  <c r="K19" i="14"/>
  <c r="L19" i="14"/>
  <c r="M19" i="14"/>
  <c r="I19" i="14"/>
  <c r="K92" i="14"/>
  <c r="L92" i="14"/>
  <c r="M92" i="14"/>
  <c r="I92" i="14"/>
  <c r="J92" i="14"/>
  <c r="J43" i="14"/>
  <c r="K43" i="14"/>
  <c r="L43" i="14"/>
  <c r="M43" i="14"/>
  <c r="I43" i="14"/>
  <c r="M10" i="14"/>
  <c r="I10" i="14"/>
  <c r="J10" i="14"/>
  <c r="L10" i="14"/>
  <c r="K10" i="14"/>
  <c r="I90" i="14"/>
  <c r="J90" i="14"/>
  <c r="K90" i="14"/>
  <c r="L90" i="14"/>
  <c r="M90" i="14"/>
  <c r="J31" i="14"/>
  <c r="K31" i="14"/>
  <c r="L31" i="14"/>
  <c r="M31" i="14"/>
  <c r="I31" i="14"/>
  <c r="K98" i="14"/>
  <c r="L98" i="14"/>
  <c r="M98" i="14"/>
  <c r="I98" i="14"/>
  <c r="J98" i="14"/>
  <c r="I72" i="14"/>
  <c r="J72" i="14"/>
  <c r="K72" i="14"/>
  <c r="L72" i="14"/>
  <c r="M72" i="14"/>
  <c r="K20" i="14"/>
  <c r="L20" i="14"/>
  <c r="M20" i="14"/>
  <c r="I20" i="14"/>
  <c r="J20" i="14"/>
  <c r="K8" i="14"/>
  <c r="L8" i="14"/>
  <c r="M8" i="14"/>
  <c r="J8" i="14"/>
  <c r="I8" i="14"/>
  <c r="I41" i="14"/>
  <c r="J41" i="14"/>
  <c r="K41" i="14"/>
  <c r="L41" i="14"/>
  <c r="M41" i="14"/>
  <c r="J7" i="14"/>
  <c r="K7" i="14"/>
  <c r="L7" i="14"/>
  <c r="M7" i="14"/>
  <c r="I7" i="14"/>
  <c r="K26" i="14"/>
  <c r="L26" i="14"/>
  <c r="M26" i="14"/>
  <c r="I26" i="14"/>
  <c r="J26" i="14"/>
  <c r="L75" i="14"/>
  <c r="M75" i="14"/>
  <c r="I75" i="14"/>
  <c r="J75" i="14"/>
  <c r="K75" i="14"/>
  <c r="L39" i="14"/>
  <c r="M39" i="14"/>
  <c r="I39" i="14"/>
  <c r="J39" i="14"/>
  <c r="K39" i="14"/>
  <c r="I54" i="14"/>
  <c r="J54" i="14"/>
  <c r="K54" i="14"/>
  <c r="L54" i="14"/>
  <c r="M54" i="14"/>
  <c r="I18" i="14"/>
  <c r="J18" i="14"/>
  <c r="K18" i="14"/>
  <c r="L18" i="14"/>
  <c r="M18" i="14"/>
  <c r="J103" i="14"/>
  <c r="K103" i="14"/>
  <c r="L103" i="14"/>
  <c r="M103" i="14"/>
  <c r="I103" i="14"/>
  <c r="J55" i="14"/>
  <c r="K55" i="14"/>
  <c r="L55" i="14"/>
  <c r="M55" i="14"/>
  <c r="I55" i="14"/>
  <c r="M46" i="14"/>
  <c r="I46" i="14"/>
  <c r="J46" i="14"/>
  <c r="K46" i="14"/>
  <c r="L46" i="14"/>
  <c r="I89" i="14"/>
  <c r="J89" i="14"/>
  <c r="K89" i="14"/>
  <c r="L89" i="14"/>
  <c r="M89" i="14"/>
  <c r="J37" i="14"/>
  <c r="K37" i="14"/>
  <c r="L37" i="14"/>
  <c r="M37" i="14"/>
  <c r="I37" i="14"/>
  <c r="M88" i="14"/>
  <c r="I88" i="14"/>
  <c r="J88" i="14"/>
  <c r="K88" i="14"/>
  <c r="L88" i="14"/>
  <c r="M40" i="14"/>
  <c r="I40" i="14"/>
  <c r="J40" i="14"/>
  <c r="K40" i="14"/>
  <c r="L40" i="14"/>
  <c r="I29" i="14"/>
  <c r="J29" i="14"/>
  <c r="K29" i="14"/>
  <c r="L29" i="14"/>
  <c r="M29" i="14"/>
  <c r="I96" i="14"/>
  <c r="J96" i="14"/>
  <c r="K96" i="14"/>
  <c r="L96" i="14"/>
  <c r="M96" i="14"/>
  <c r="M70" i="14"/>
  <c r="I70" i="14"/>
  <c r="J70" i="14"/>
  <c r="K70" i="14"/>
  <c r="L70" i="14"/>
  <c r="K50" i="14"/>
  <c r="L50" i="14"/>
  <c r="M50" i="14"/>
  <c r="I50" i="14"/>
  <c r="J50" i="14"/>
  <c r="I35" i="14"/>
  <c r="J35" i="14"/>
  <c r="K35" i="14"/>
  <c r="L35" i="14"/>
  <c r="M35" i="14"/>
  <c r="L81" i="14"/>
  <c r="M81" i="14"/>
  <c r="I81" i="14"/>
  <c r="J81" i="14"/>
  <c r="K81" i="14"/>
  <c r="L45" i="14"/>
  <c r="M45" i="14"/>
  <c r="I45" i="14"/>
  <c r="J45" i="14"/>
  <c r="K45" i="14"/>
  <c r="L9" i="14"/>
  <c r="K9" i="14"/>
  <c r="M9" i="14"/>
  <c r="I9" i="14"/>
  <c r="J9" i="14"/>
  <c r="I60" i="14"/>
  <c r="J60" i="14"/>
  <c r="K60" i="14"/>
  <c r="L60" i="14"/>
  <c r="M60" i="14"/>
  <c r="I24" i="14"/>
  <c r="J24" i="14"/>
  <c r="K24" i="14"/>
  <c r="L24" i="14"/>
  <c r="M24" i="14"/>
  <c r="I66" i="14"/>
  <c r="J66" i="14"/>
  <c r="K66" i="14"/>
  <c r="L66" i="14"/>
  <c r="M66" i="14"/>
  <c r="M34" i="14"/>
  <c r="I34" i="14"/>
  <c r="J34" i="14"/>
  <c r="K34" i="14"/>
  <c r="L34" i="14"/>
  <c r="I102" i="14"/>
  <c r="J102" i="14"/>
  <c r="K102" i="14"/>
  <c r="L102" i="14"/>
  <c r="M102" i="14"/>
  <c r="M64" i="14"/>
  <c r="I64" i="14"/>
  <c r="J64" i="14"/>
  <c r="K64" i="14"/>
  <c r="L64" i="14"/>
  <c r="K104" i="14"/>
  <c r="L104" i="14"/>
  <c r="M104" i="14"/>
  <c r="I104" i="14"/>
  <c r="J104" i="14"/>
  <c r="I78" i="14"/>
  <c r="J78" i="14"/>
  <c r="K78" i="14"/>
  <c r="L78" i="14"/>
  <c r="M78" i="14"/>
  <c r="J49" i="14"/>
  <c r="K49" i="14"/>
  <c r="L49" i="14"/>
  <c r="M49" i="14"/>
  <c r="I49" i="14"/>
  <c r="I95" i="14"/>
  <c r="J95" i="14"/>
  <c r="K95" i="14"/>
  <c r="L95" i="14"/>
  <c r="M95" i="14"/>
  <c r="K38" i="14"/>
  <c r="L38" i="14"/>
  <c r="M38" i="14"/>
  <c r="I38" i="14"/>
  <c r="J38" i="14"/>
  <c r="K86" i="14"/>
  <c r="L86" i="14"/>
  <c r="M86" i="14"/>
  <c r="I86" i="14"/>
  <c r="J86" i="14"/>
  <c r="I59" i="14"/>
  <c r="J59" i="14"/>
  <c r="K59" i="14"/>
  <c r="L59" i="14"/>
  <c r="M59" i="14"/>
  <c r="K74" i="14"/>
  <c r="L74" i="14"/>
  <c r="M74" i="14"/>
  <c r="I74" i="14"/>
  <c r="J74" i="14"/>
  <c r="K44" i="14"/>
  <c r="L44" i="14"/>
  <c r="M44" i="14"/>
  <c r="I44" i="14"/>
  <c r="J44" i="14"/>
  <c r="L87" i="14"/>
  <c r="M87" i="14"/>
  <c r="I87" i="14"/>
  <c r="J87" i="14"/>
  <c r="K87" i="14"/>
  <c r="L51" i="14"/>
  <c r="M51" i="14"/>
  <c r="I51" i="14"/>
  <c r="J51" i="14"/>
  <c r="K51" i="14"/>
  <c r="L15" i="14"/>
  <c r="M15" i="14"/>
  <c r="I15" i="14"/>
  <c r="J15" i="14"/>
  <c r="K15" i="14"/>
  <c r="I30" i="14"/>
  <c r="J30" i="14"/>
  <c r="K30" i="14"/>
  <c r="L30" i="14"/>
  <c r="M30" i="14"/>
  <c r="I77" i="14"/>
  <c r="J77" i="14"/>
  <c r="K77" i="14"/>
  <c r="L77" i="14"/>
  <c r="M77" i="14"/>
  <c r="J67" i="14"/>
  <c r="K67" i="14"/>
  <c r="L67" i="14"/>
  <c r="M67" i="14"/>
  <c r="I67" i="14"/>
  <c r="J61" i="14"/>
  <c r="K61" i="14"/>
  <c r="L61" i="14"/>
  <c r="M61" i="14"/>
  <c r="I61" i="14"/>
  <c r="J25" i="14"/>
  <c r="K25" i="14"/>
  <c r="L25" i="14"/>
  <c r="M25" i="14"/>
  <c r="I25" i="14"/>
  <c r="K68" i="14"/>
  <c r="L68" i="14"/>
  <c r="M68" i="14"/>
  <c r="I68" i="14"/>
  <c r="J68" i="14"/>
  <c r="M58" i="14"/>
  <c r="I58" i="14"/>
  <c r="J58" i="14"/>
  <c r="K58" i="14"/>
  <c r="L58" i="14"/>
  <c r="J85" i="14"/>
  <c r="K85" i="14"/>
  <c r="L85" i="14"/>
  <c r="M85" i="14"/>
  <c r="I85" i="14"/>
  <c r="I47" i="14"/>
  <c r="J47" i="14"/>
  <c r="K47" i="14"/>
  <c r="L47" i="14"/>
  <c r="M47" i="14"/>
  <c r="K14" i="14"/>
  <c r="L14" i="14"/>
  <c r="M14" i="14"/>
  <c r="J14" i="14"/>
  <c r="I14" i="14"/>
  <c r="I53" i="14"/>
  <c r="J53" i="14"/>
  <c r="K53" i="14"/>
  <c r="L53" i="14"/>
  <c r="M53" i="14"/>
  <c r="L93" i="14"/>
  <c r="M93" i="14"/>
  <c r="I93" i="14"/>
  <c r="J93" i="14"/>
  <c r="K93" i="14"/>
  <c r="L57" i="14"/>
  <c r="M57" i="14"/>
  <c r="I57" i="14"/>
  <c r="J57" i="14"/>
  <c r="K57" i="14"/>
  <c r="L21" i="14"/>
  <c r="M21" i="14"/>
  <c r="I21" i="14"/>
  <c r="J21" i="14"/>
  <c r="K21" i="14"/>
  <c r="I36" i="14"/>
  <c r="J36" i="14"/>
  <c r="K36" i="14"/>
  <c r="L36" i="14"/>
  <c r="M36" i="14"/>
  <c r="K80" i="14"/>
  <c r="L80" i="14"/>
  <c r="M80" i="14"/>
  <c r="I80" i="14"/>
  <c r="J80" i="14"/>
  <c r="I84" i="14"/>
  <c r="J84" i="14"/>
  <c r="K84" i="14"/>
  <c r="L84" i="14"/>
  <c r="M84" i="14"/>
  <c r="J97" i="14"/>
  <c r="K97" i="14"/>
  <c r="L97" i="14"/>
  <c r="M97" i="14"/>
  <c r="I97" i="14"/>
  <c r="J79" i="14"/>
  <c r="K79" i="14"/>
  <c r="L79" i="14"/>
  <c r="M79" i="14"/>
  <c r="I79" i="14"/>
  <c r="M52" i="14"/>
  <c r="I52" i="14"/>
  <c r="J52" i="14"/>
  <c r="K52" i="14"/>
  <c r="L52" i="14"/>
  <c r="I101" i="14"/>
  <c r="J101" i="14"/>
  <c r="K101" i="14"/>
  <c r="L101" i="14"/>
  <c r="M101" i="14"/>
  <c r="J13" i="14"/>
  <c r="K13" i="14"/>
  <c r="L13" i="14"/>
  <c r="M13" i="14"/>
  <c r="I13" i="14"/>
  <c r="K56" i="14"/>
  <c r="L56" i="14"/>
  <c r="M56" i="14"/>
  <c r="I56" i="14"/>
  <c r="J56" i="14"/>
  <c r="I83" i="14"/>
  <c r="J83" i="14"/>
  <c r="K83" i="14"/>
  <c r="L83" i="14"/>
  <c r="M83" i="14"/>
  <c r="I23" i="14"/>
  <c r="J23" i="14"/>
  <c r="K23" i="14"/>
  <c r="L23" i="14"/>
  <c r="M23" i="14"/>
  <c r="I71" i="14"/>
  <c r="J71" i="14"/>
  <c r="K71" i="14"/>
  <c r="L71" i="14"/>
  <c r="M71" i="14"/>
  <c r="K62" i="14"/>
  <c r="L62" i="14"/>
  <c r="M62" i="14"/>
  <c r="I62" i="14"/>
  <c r="J62" i="14"/>
  <c r="L99" i="14"/>
  <c r="M99" i="14"/>
  <c r="I99" i="14"/>
  <c r="J99" i="14"/>
  <c r="K99" i="14"/>
  <c r="L63" i="14"/>
  <c r="M63" i="14"/>
  <c r="I63" i="14"/>
  <c r="J63" i="14"/>
  <c r="K63" i="14"/>
  <c r="L27" i="14"/>
  <c r="M27" i="14"/>
  <c r="I27" i="14"/>
  <c r="J27" i="14"/>
  <c r="K27" i="14"/>
  <c r="I42" i="14"/>
  <c r="J42" i="14"/>
  <c r="K42" i="14"/>
  <c r="L42" i="14"/>
  <c r="M42" i="14"/>
  <c r="I6" i="14"/>
  <c r="J6" i="14"/>
  <c r="K6" i="14"/>
  <c r="L6" i="14"/>
  <c r="M6" i="14"/>
  <c r="M28" i="14"/>
  <c r="I28" i="14"/>
  <c r="J28" i="14"/>
  <c r="K28" i="14"/>
  <c r="L28" i="14"/>
  <c r="M100" i="14"/>
  <c r="I100" i="14"/>
  <c r="J100" i="14"/>
  <c r="K100" i="14"/>
  <c r="L100" i="14"/>
  <c r="M94" i="14"/>
  <c r="I94" i="14"/>
  <c r="J94" i="14"/>
  <c r="K94" i="14"/>
  <c r="L94" i="14"/>
  <c r="M16" i="14"/>
  <c r="I16" i="14"/>
  <c r="J16" i="14"/>
  <c r="K16" i="14"/>
  <c r="L16" i="14"/>
  <c r="M76" i="14"/>
  <c r="I76" i="14"/>
  <c r="J76" i="14"/>
  <c r="K76" i="14"/>
  <c r="L76" i="14"/>
  <c r="J91" i="14"/>
  <c r="K91" i="14"/>
  <c r="L91" i="14"/>
  <c r="M91" i="14"/>
  <c r="I91" i="14"/>
  <c r="I65" i="14"/>
  <c r="J65" i="14"/>
  <c r="K65" i="14"/>
  <c r="L65" i="14"/>
  <c r="M65" i="14"/>
  <c r="M22" i="14"/>
  <c r="I22" i="14"/>
  <c r="J22" i="14"/>
  <c r="K22" i="14"/>
  <c r="L22" i="14"/>
  <c r="M82" i="14"/>
  <c r="I82" i="14"/>
  <c r="J82" i="14"/>
  <c r="K82" i="14"/>
  <c r="L82" i="14"/>
  <c r="J73" i="14"/>
  <c r="K73" i="14"/>
  <c r="L73" i="14"/>
  <c r="M73" i="14"/>
  <c r="I73" i="14"/>
  <c r="K32" i="14"/>
  <c r="L32" i="14"/>
  <c r="M32" i="14"/>
  <c r="I32" i="14"/>
  <c r="J32" i="14"/>
  <c r="I17" i="14"/>
  <c r="J17" i="14"/>
  <c r="K17" i="14"/>
  <c r="L17" i="14"/>
  <c r="M17" i="14"/>
  <c r="L69" i="14"/>
  <c r="M69" i="14"/>
  <c r="I69" i="14"/>
  <c r="J69" i="14"/>
  <c r="K69" i="14"/>
  <c r="L33" i="14"/>
  <c r="M33" i="14"/>
  <c r="I33" i="14"/>
  <c r="J33" i="14"/>
  <c r="K33" i="14"/>
  <c r="I11" i="14"/>
  <c r="M11" i="14"/>
  <c r="J11" i="14"/>
  <c r="K11" i="14"/>
  <c r="L11" i="14"/>
  <c r="I48" i="14"/>
  <c r="J48" i="14"/>
  <c r="K48" i="14"/>
  <c r="L48" i="14"/>
  <c r="M48" i="14"/>
  <c r="I12" i="14"/>
  <c r="J12" i="14"/>
  <c r="K12" i="14"/>
  <c r="L12" i="14"/>
  <c r="M12" i="14"/>
  <c r="M5" i="14"/>
  <c r="I5" i="14"/>
  <c r="J5" i="14"/>
  <c r="K5" i="14"/>
  <c r="L5" i="14"/>
  <c r="C7" i="45"/>
  <c r="C2" i="46"/>
  <c r="H7" i="44"/>
  <c r="E7" i="41"/>
  <c r="B6" i="39"/>
  <c r="C6" i="39" s="1"/>
  <c r="B44" i="35"/>
  <c r="B20" i="36"/>
  <c r="B45" i="36"/>
  <c r="B9" i="34"/>
  <c r="B14" i="34"/>
  <c r="B19" i="34"/>
  <c r="B33" i="34"/>
  <c r="B8" i="35"/>
  <c r="B12" i="35"/>
  <c r="B24" i="36"/>
  <c r="B35" i="35"/>
  <c r="B32" i="36"/>
  <c r="B50" i="34"/>
  <c r="B40" i="36"/>
  <c r="B45" i="34"/>
  <c r="B7" i="34"/>
  <c r="B21" i="34"/>
  <c r="B26" i="34"/>
  <c r="B31" i="34"/>
  <c r="B10" i="35"/>
  <c r="B26" i="35"/>
  <c r="B53" i="35"/>
  <c r="B8" i="36"/>
  <c r="B22" i="36"/>
  <c r="B34" i="36"/>
  <c r="B47" i="36"/>
  <c r="B15" i="35"/>
  <c r="B19" i="35"/>
  <c r="B29" i="35"/>
  <c r="B38" i="35"/>
  <c r="B47" i="35"/>
  <c r="B14" i="36"/>
  <c r="B27" i="36"/>
  <c r="B31" i="36"/>
  <c r="B39" i="36"/>
  <c r="B38" i="34"/>
  <c r="B43" i="34"/>
  <c r="B54" i="34"/>
  <c r="B5" i="36"/>
  <c r="B48" i="36"/>
  <c r="B53" i="36"/>
  <c r="B17" i="35"/>
  <c r="B16" i="36"/>
  <c r="B29" i="36"/>
  <c r="B37" i="36"/>
  <c r="B32" i="35"/>
  <c r="B41" i="35"/>
  <c r="B50" i="35"/>
  <c r="B13" i="34"/>
  <c r="B25" i="34"/>
  <c r="B37" i="34"/>
  <c r="B49" i="34"/>
  <c r="B7" i="35"/>
  <c r="B14" i="35"/>
  <c r="B18" i="35"/>
  <c r="B21" i="35"/>
  <c r="B25" i="35"/>
  <c r="B28" i="35"/>
  <c r="B31" i="35"/>
  <c r="B34" i="35"/>
  <c r="B37" i="35"/>
  <c r="B40" i="35"/>
  <c r="B43" i="35"/>
  <c r="B46" i="35"/>
  <c r="B49" i="35"/>
  <c r="B52" i="35"/>
  <c r="B7" i="36"/>
  <c r="B12" i="36"/>
  <c r="B15" i="36"/>
  <c r="B18" i="36"/>
  <c r="B21" i="36"/>
  <c r="B26" i="36"/>
  <c r="B28" i="36"/>
  <c r="G28" i="36" s="1"/>
  <c r="B38" i="36"/>
  <c r="I39" i="36"/>
  <c r="B46" i="36"/>
  <c r="B54" i="36"/>
  <c r="B6" i="34"/>
  <c r="B11" i="34"/>
  <c r="B16" i="34"/>
  <c r="B18" i="34"/>
  <c r="B23" i="34"/>
  <c r="B28" i="34"/>
  <c r="B30" i="34"/>
  <c r="B35" i="34"/>
  <c r="B40" i="34"/>
  <c r="B42" i="34"/>
  <c r="B47" i="34"/>
  <c r="B52" i="34"/>
  <c r="B5" i="35"/>
  <c r="B16" i="35"/>
  <c r="B23" i="35"/>
  <c r="B10" i="36"/>
  <c r="B42" i="36"/>
  <c r="B50" i="36"/>
  <c r="B5" i="34"/>
  <c r="B10" i="34"/>
  <c r="B12" i="34"/>
  <c r="B17" i="34"/>
  <c r="B22" i="34"/>
  <c r="B24" i="34"/>
  <c r="B29" i="34"/>
  <c r="B34" i="34"/>
  <c r="B36" i="34"/>
  <c r="B41" i="34"/>
  <c r="B46" i="34"/>
  <c r="B48" i="34"/>
  <c r="B6" i="35"/>
  <c r="B9" i="35"/>
  <c r="B13" i="35"/>
  <c r="B20" i="35"/>
  <c r="B24" i="35"/>
  <c r="B27" i="35"/>
  <c r="B30" i="35"/>
  <c r="B33" i="35"/>
  <c r="B36" i="35"/>
  <c r="B39" i="35"/>
  <c r="B42" i="35"/>
  <c r="B45" i="35"/>
  <c r="B48" i="35"/>
  <c r="B51" i="35"/>
  <c r="B6" i="36"/>
  <c r="B9" i="36"/>
  <c r="B11" i="36"/>
  <c r="B17" i="36"/>
  <c r="B25" i="36"/>
  <c r="B8" i="34"/>
  <c r="B15" i="34"/>
  <c r="B20" i="34"/>
  <c r="B27" i="34"/>
  <c r="B32" i="34"/>
  <c r="B39" i="34"/>
  <c r="B44" i="34"/>
  <c r="B51" i="34"/>
  <c r="B53" i="34"/>
  <c r="B11" i="35"/>
  <c r="B22" i="35"/>
  <c r="B13" i="36"/>
  <c r="B19" i="36"/>
  <c r="I19" i="36" s="1"/>
  <c r="B23" i="36"/>
  <c r="G23" i="36" s="1"/>
  <c r="B30" i="36"/>
  <c r="G30" i="36" s="1"/>
  <c r="B33" i="36"/>
  <c r="B35" i="36"/>
  <c r="B36" i="36"/>
  <c r="B41" i="36"/>
  <c r="B43" i="36"/>
  <c r="B44" i="36"/>
  <c r="B49" i="36"/>
  <c r="B51" i="36"/>
  <c r="B52" i="36"/>
  <c r="I7" i="44" l="1"/>
  <c r="F7" i="41"/>
  <c r="H6" i="44"/>
  <c r="I28" i="36"/>
  <c r="K11" i="36"/>
  <c r="B7" i="39"/>
  <c r="B8" i="39" s="1"/>
  <c r="K26" i="36"/>
  <c r="K22" i="36"/>
  <c r="K16" i="36"/>
  <c r="I45" i="36"/>
  <c r="K37" i="36"/>
  <c r="G29" i="36"/>
  <c r="I32" i="36"/>
  <c r="I38" i="36"/>
  <c r="G39" i="36"/>
  <c r="K53" i="36"/>
  <c r="I44" i="36"/>
  <c r="G6" i="36"/>
  <c r="I50" i="36"/>
  <c r="I46" i="36"/>
  <c r="K14" i="36"/>
  <c r="K31" i="36"/>
  <c r="K39" i="36"/>
  <c r="K45" i="36"/>
  <c r="K23" i="36"/>
  <c r="K28" i="36"/>
  <c r="I23" i="36"/>
  <c r="I30" i="36"/>
  <c r="K30" i="36"/>
  <c r="I54" i="36"/>
  <c r="K19" i="36"/>
  <c r="G19" i="36"/>
  <c r="G44" i="36"/>
  <c r="I25" i="36"/>
  <c r="K25" i="36"/>
  <c r="G25" i="36"/>
  <c r="I40" i="36"/>
  <c r="K40" i="36"/>
  <c r="G40" i="36"/>
  <c r="I34" i="36"/>
  <c r="K34" i="36"/>
  <c r="G34" i="36"/>
  <c r="K38" i="36"/>
  <c r="G38" i="36"/>
  <c r="I15" i="36"/>
  <c r="K15" i="36"/>
  <c r="G15" i="36"/>
  <c r="K5" i="36"/>
  <c r="I5" i="36"/>
  <c r="G5" i="36"/>
  <c r="I26" i="36"/>
  <c r="G10" i="36"/>
  <c r="K10" i="36"/>
  <c r="I10" i="36"/>
  <c r="I48" i="36"/>
  <c r="K48" i="36"/>
  <c r="G48" i="36"/>
  <c r="I6" i="36"/>
  <c r="I4" i="36"/>
  <c r="G4" i="36"/>
  <c r="K4" i="36"/>
  <c r="I16" i="36"/>
  <c r="K7" i="36"/>
  <c r="I7" i="36"/>
  <c r="G7" i="36"/>
  <c r="K46" i="36"/>
  <c r="G46" i="36"/>
  <c r="I13" i="36"/>
  <c r="K13" i="36"/>
  <c r="G13" i="36"/>
  <c r="I17" i="36"/>
  <c r="K17" i="36"/>
  <c r="G17" i="36"/>
  <c r="I42" i="36"/>
  <c r="K42" i="36"/>
  <c r="G42" i="36"/>
  <c r="I8" i="36"/>
  <c r="G8" i="36"/>
  <c r="K8" i="36"/>
  <c r="I24" i="36"/>
  <c r="G24" i="36"/>
  <c r="K24" i="36"/>
  <c r="I11" i="36"/>
  <c r="G11" i="36"/>
  <c r="J7" i="44" l="1"/>
  <c r="G7" i="41"/>
  <c r="I6" i="44"/>
  <c r="C7" i="39"/>
  <c r="G22" i="36"/>
  <c r="G16" i="36"/>
  <c r="G26" i="36"/>
  <c r="K6" i="36"/>
  <c r="I22" i="36"/>
  <c r="G45" i="36"/>
  <c r="K50" i="36"/>
  <c r="K29" i="36"/>
  <c r="I37" i="36"/>
  <c r="I29" i="36"/>
  <c r="G37" i="36"/>
  <c r="G53" i="36"/>
  <c r="I20" i="36"/>
  <c r="G20" i="36"/>
  <c r="K32" i="36"/>
  <c r="I53" i="36"/>
  <c r="K20" i="36"/>
  <c r="G32" i="36"/>
  <c r="G50" i="36"/>
  <c r="K44" i="36"/>
  <c r="G54" i="36"/>
  <c r="G14" i="36"/>
  <c r="I14" i="36"/>
  <c r="I31" i="36"/>
  <c r="G31" i="36"/>
  <c r="K54" i="36"/>
  <c r="J4" i="34"/>
  <c r="K4" i="34"/>
  <c r="C8" i="39"/>
  <c r="B9" i="39"/>
  <c r="K7" i="44" l="1"/>
  <c r="H7" i="41"/>
  <c r="J6" i="44"/>
  <c r="F43" i="35"/>
  <c r="F49" i="35"/>
  <c r="F29" i="35"/>
  <c r="F25" i="35"/>
  <c r="G25" i="35" s="1"/>
  <c r="F37" i="35"/>
  <c r="G37" i="35" s="1"/>
  <c r="F23" i="35"/>
  <c r="G23" i="35" s="1"/>
  <c r="F19" i="35"/>
  <c r="F53" i="35"/>
  <c r="G53" i="35" s="1"/>
  <c r="F17" i="35"/>
  <c r="G17" i="35" s="1"/>
  <c r="F13" i="35"/>
  <c r="G13" i="35" s="1"/>
  <c r="F47" i="35"/>
  <c r="G47" i="35" s="1"/>
  <c r="F11" i="35"/>
  <c r="G11" i="35" s="1"/>
  <c r="F7" i="35"/>
  <c r="F41" i="35"/>
  <c r="F5" i="35"/>
  <c r="G5" i="35" s="1"/>
  <c r="F31" i="35"/>
  <c r="G31" i="35" s="1"/>
  <c r="F35" i="35"/>
  <c r="G35" i="35" s="1"/>
  <c r="F27" i="35"/>
  <c r="G27" i="35" s="1"/>
  <c r="F38" i="35"/>
  <c r="F52" i="35"/>
  <c r="F54" i="35"/>
  <c r="G54" i="35" s="1"/>
  <c r="F39" i="35"/>
  <c r="G39" i="35" s="1"/>
  <c r="F4" i="35"/>
  <c r="G4" i="35" s="1"/>
  <c r="F50" i="35"/>
  <c r="G50" i="35" s="1"/>
  <c r="F6" i="35"/>
  <c r="G6" i="35" s="1"/>
  <c r="F42" i="35"/>
  <c r="F8" i="35"/>
  <c r="F10" i="35"/>
  <c r="G10" i="35" s="1"/>
  <c r="F12" i="35"/>
  <c r="G12" i="35" s="1"/>
  <c r="F9" i="35"/>
  <c r="G9" i="35" s="1"/>
  <c r="F20" i="35"/>
  <c r="F15" i="35"/>
  <c r="F22" i="35"/>
  <c r="G22" i="35" s="1"/>
  <c r="F21" i="35"/>
  <c r="G21" i="35" s="1"/>
  <c r="F24" i="35"/>
  <c r="G24" i="35" s="1"/>
  <c r="F16" i="35"/>
  <c r="G16" i="35" s="1"/>
  <c r="F18" i="35"/>
  <c r="F28" i="35"/>
  <c r="G28" i="35" s="1"/>
  <c r="F45" i="35"/>
  <c r="G45" i="35" s="1"/>
  <c r="F32" i="35"/>
  <c r="G32" i="35" s="1"/>
  <c r="F51" i="35"/>
  <c r="G51" i="35" s="1"/>
  <c r="F34" i="35"/>
  <c r="G34" i="35" s="1"/>
  <c r="F36" i="35"/>
  <c r="F14" i="35"/>
  <c r="F30" i="35"/>
  <c r="F44" i="35"/>
  <c r="G44" i="35" s="1"/>
  <c r="F46" i="35"/>
  <c r="G46" i="35" s="1"/>
  <c r="F48" i="35"/>
  <c r="G48" i="35" s="1"/>
  <c r="F26" i="35"/>
  <c r="G26" i="35" s="1"/>
  <c r="F33" i="35"/>
  <c r="G33" i="35" s="1"/>
  <c r="F40" i="35"/>
  <c r="G40" i="35" s="1"/>
  <c r="G30" i="35"/>
  <c r="G42" i="35"/>
  <c r="G20" i="35"/>
  <c r="G41" i="35"/>
  <c r="G7" i="35"/>
  <c r="G29" i="35"/>
  <c r="G18" i="35"/>
  <c r="G27" i="36"/>
  <c r="K27" i="36"/>
  <c r="I27" i="36"/>
  <c r="G15" i="35"/>
  <c r="G8" i="35"/>
  <c r="G19" i="35"/>
  <c r="G38" i="35"/>
  <c r="I47" i="36"/>
  <c r="K47" i="36"/>
  <c r="G47" i="36"/>
  <c r="G49" i="35"/>
  <c r="G52" i="35"/>
  <c r="G36" i="35"/>
  <c r="G14" i="35"/>
  <c r="G43" i="35"/>
  <c r="K51" i="36"/>
  <c r="G51" i="36"/>
  <c r="I51" i="36"/>
  <c r="I9" i="36"/>
  <c r="G9" i="36"/>
  <c r="K9" i="36"/>
  <c r="G41" i="36"/>
  <c r="I41" i="36"/>
  <c r="K41" i="36"/>
  <c r="I18" i="36"/>
  <c r="G18" i="36"/>
  <c r="K18" i="36"/>
  <c r="G12" i="36"/>
  <c r="I12" i="36"/>
  <c r="K12" i="36"/>
  <c r="B10" i="39"/>
  <c r="C9" i="39"/>
  <c r="I52" i="36"/>
  <c r="K52" i="36"/>
  <c r="G52" i="36"/>
  <c r="I43" i="36"/>
  <c r="K43" i="36"/>
  <c r="G43" i="36"/>
  <c r="K49" i="36"/>
  <c r="I49" i="36"/>
  <c r="G49" i="36"/>
  <c r="I36" i="36"/>
  <c r="K36" i="36"/>
  <c r="G36" i="36"/>
  <c r="K33" i="36"/>
  <c r="I33" i="36"/>
  <c r="G33" i="36"/>
  <c r="K21" i="36"/>
  <c r="G21" i="36"/>
  <c r="I21" i="36"/>
  <c r="K35" i="36"/>
  <c r="G35" i="36"/>
  <c r="I35" i="36"/>
  <c r="L7" i="44" l="1"/>
  <c r="I7" i="41"/>
  <c r="K6" i="44"/>
  <c r="J4" i="35"/>
  <c r="P4" i="36"/>
  <c r="C10" i="39"/>
  <c r="B11" i="39"/>
  <c r="N4" i="36"/>
  <c r="O4" i="36"/>
  <c r="M7" i="44" l="1"/>
  <c r="J7" i="41"/>
  <c r="L6" i="44"/>
  <c r="D9" i="39"/>
  <c r="D4" i="39"/>
  <c r="D5" i="39"/>
  <c r="D6" i="39"/>
  <c r="D7" i="39"/>
  <c r="D8" i="39"/>
  <c r="B12" i="39"/>
  <c r="C11" i="39"/>
  <c r="D11" i="39" s="1"/>
  <c r="D10" i="39"/>
  <c r="N7" i="44" l="1"/>
  <c r="K7" i="41"/>
  <c r="M6" i="44"/>
  <c r="C12" i="39"/>
  <c r="D12" i="39" s="1"/>
  <c r="B13" i="39"/>
  <c r="O7" i="44" l="1"/>
  <c r="L7" i="41"/>
  <c r="N6" i="44"/>
  <c r="B14" i="39"/>
  <c r="C13" i="39"/>
  <c r="D13" i="39" s="1"/>
  <c r="P7" i="44" l="1"/>
  <c r="M7" i="41"/>
  <c r="O6" i="44"/>
  <c r="C14" i="39"/>
  <c r="D14" i="39" s="1"/>
  <c r="B15" i="39"/>
  <c r="C38" i="44" l="1"/>
  <c r="C43" i="43"/>
  <c r="C77" i="44"/>
  <c r="C82" i="43"/>
  <c r="C70" i="44"/>
  <c r="C75" i="43"/>
  <c r="C97" i="44"/>
  <c r="C102" i="43"/>
  <c r="C44" i="44"/>
  <c r="C49" i="43"/>
  <c r="C74" i="44"/>
  <c r="C79" i="43"/>
  <c r="C14" i="44"/>
  <c r="C19" i="43"/>
  <c r="C10" i="44"/>
  <c r="C15" i="43"/>
  <c r="C90" i="44"/>
  <c r="C95" i="43"/>
  <c r="C46" i="44"/>
  <c r="C51" i="43"/>
  <c r="C28" i="44"/>
  <c r="C33" i="43"/>
  <c r="C60" i="44"/>
  <c r="C65" i="43"/>
  <c r="C100" i="44"/>
  <c r="C105" i="43"/>
  <c r="C51" i="44"/>
  <c r="C56" i="43"/>
  <c r="C39" i="44"/>
  <c r="C44" i="43"/>
  <c r="C61" i="44"/>
  <c r="C66" i="43"/>
  <c r="C11" i="44"/>
  <c r="C16" i="43"/>
  <c r="C35" i="44"/>
  <c r="C40" i="43"/>
  <c r="C24" i="44"/>
  <c r="C29" i="43"/>
  <c r="C92" i="43"/>
  <c r="C87" i="44"/>
  <c r="C37" i="44"/>
  <c r="C42" i="43"/>
  <c r="C34" i="44"/>
  <c r="C39" i="43"/>
  <c r="C19" i="44"/>
  <c r="C24" i="43"/>
  <c r="C56" i="44"/>
  <c r="C61" i="43"/>
  <c r="C81" i="44"/>
  <c r="C86" i="43"/>
  <c r="C45" i="44"/>
  <c r="C50" i="43"/>
  <c r="C65" i="44"/>
  <c r="C70" i="43"/>
  <c r="C23" i="44"/>
  <c r="C28" i="43"/>
  <c r="C84" i="44"/>
  <c r="C89" i="43"/>
  <c r="C101" i="44"/>
  <c r="C106" i="43"/>
  <c r="C48" i="44"/>
  <c r="C53" i="43"/>
  <c r="C83" i="44"/>
  <c r="C88" i="43"/>
  <c r="C36" i="44"/>
  <c r="C41" i="43"/>
  <c r="C63" i="44"/>
  <c r="C68" i="43"/>
  <c r="C58" i="44"/>
  <c r="C63" i="43"/>
  <c r="C40" i="44"/>
  <c r="C45" i="43"/>
  <c r="C3" i="44"/>
  <c r="C8" i="43"/>
  <c r="C67" i="44"/>
  <c r="C72" i="43"/>
  <c r="C20" i="44"/>
  <c r="C25" i="43"/>
  <c r="C27" i="44"/>
  <c r="C32" i="43"/>
  <c r="C49" i="44"/>
  <c r="C54" i="43"/>
  <c r="C80" i="44"/>
  <c r="C85" i="43"/>
  <c r="C76" i="44"/>
  <c r="C81" i="43"/>
  <c r="C50" i="44"/>
  <c r="C55" i="43"/>
  <c r="C85" i="44"/>
  <c r="C90" i="43"/>
  <c r="C102" i="44"/>
  <c r="C107" i="43"/>
  <c r="C12" i="44"/>
  <c r="C17" i="43"/>
  <c r="C104" i="43"/>
  <c r="C99" i="44"/>
  <c r="C8" i="44"/>
  <c r="C13" i="43"/>
  <c r="C62" i="44"/>
  <c r="C67" i="43"/>
  <c r="C18" i="44"/>
  <c r="C23" i="43"/>
  <c r="C59" i="43"/>
  <c r="C54" i="44"/>
  <c r="C95" i="44"/>
  <c r="C100" i="43"/>
  <c r="C25" i="44"/>
  <c r="C30" i="43"/>
  <c r="C88" i="44"/>
  <c r="C93" i="43"/>
  <c r="C59" i="44"/>
  <c r="C64" i="43"/>
  <c r="C89" i="44"/>
  <c r="C94" i="43"/>
  <c r="C53" i="44"/>
  <c r="C58" i="43"/>
  <c r="C68" i="44"/>
  <c r="C73" i="43"/>
  <c r="C22" i="44"/>
  <c r="C27" i="43"/>
  <c r="C17" i="44"/>
  <c r="C22" i="43"/>
  <c r="C82" i="44"/>
  <c r="C87" i="43"/>
  <c r="C15" i="44"/>
  <c r="C20" i="43"/>
  <c r="C92" i="44"/>
  <c r="C97" i="43"/>
  <c r="C55" i="44"/>
  <c r="C60" i="43"/>
  <c r="C83" i="43"/>
  <c r="C78" i="44"/>
  <c r="C72" i="44"/>
  <c r="C77" i="43"/>
  <c r="C71" i="44"/>
  <c r="C76" i="43"/>
  <c r="C33" i="44"/>
  <c r="C38" i="43"/>
  <c r="C7" i="44"/>
  <c r="C12" i="43"/>
  <c r="C91" i="44"/>
  <c r="C96" i="43"/>
  <c r="C75" i="44"/>
  <c r="C80" i="43"/>
  <c r="C57" i="44"/>
  <c r="C62" i="43"/>
  <c r="C29" i="44"/>
  <c r="C34" i="43"/>
  <c r="C32" i="44"/>
  <c r="C37" i="43"/>
  <c r="C98" i="44"/>
  <c r="C103" i="43"/>
  <c r="C6" i="44"/>
  <c r="C11" i="43"/>
  <c r="C86" i="44"/>
  <c r="C91" i="43"/>
  <c r="C71" i="43"/>
  <c r="C66" i="44"/>
  <c r="C64" i="44"/>
  <c r="C69" i="43"/>
  <c r="C47" i="44"/>
  <c r="C52" i="43"/>
  <c r="C16" i="44"/>
  <c r="C21" i="43"/>
  <c r="C79" i="44"/>
  <c r="C84" i="43"/>
  <c r="C43" i="44"/>
  <c r="C48" i="43"/>
  <c r="C96" i="44"/>
  <c r="C101" i="43"/>
  <c r="C5" i="44"/>
  <c r="C10" i="43"/>
  <c r="C26" i="44"/>
  <c r="C31" i="43"/>
  <c r="C94" i="44"/>
  <c r="C99" i="43"/>
  <c r="C13" i="44"/>
  <c r="C18" i="43"/>
  <c r="C52" i="44"/>
  <c r="C57" i="43"/>
  <c r="C41" i="44"/>
  <c r="C46" i="43"/>
  <c r="C73" i="44"/>
  <c r="C78" i="43"/>
  <c r="C9" i="44"/>
  <c r="C14" i="43"/>
  <c r="C21" i="44"/>
  <c r="C26" i="43"/>
  <c r="C30" i="44"/>
  <c r="C35" i="43"/>
  <c r="C93" i="44"/>
  <c r="C98" i="43"/>
  <c r="C31" i="44"/>
  <c r="C36" i="43"/>
  <c r="C4" i="44"/>
  <c r="C9" i="43"/>
  <c r="C42" i="44"/>
  <c r="C47" i="43"/>
  <c r="C69" i="44"/>
  <c r="C74" i="43"/>
  <c r="P6" i="44"/>
  <c r="C3" i="46" s="1"/>
  <c r="B107" i="43"/>
  <c r="B101" i="43"/>
  <c r="B95" i="43"/>
  <c r="D95" i="43" s="1"/>
  <c r="B89" i="43"/>
  <c r="B83" i="43"/>
  <c r="B77" i="43"/>
  <c r="B71" i="43"/>
  <c r="D71" i="43" s="1"/>
  <c r="B65" i="43"/>
  <c r="B59" i="43"/>
  <c r="B53" i="43"/>
  <c r="B47" i="43"/>
  <c r="B41" i="43"/>
  <c r="B35" i="43"/>
  <c r="D35" i="43" s="1"/>
  <c r="B29" i="43"/>
  <c r="B23" i="43"/>
  <c r="D23" i="43" s="1"/>
  <c r="B17" i="43"/>
  <c r="B11" i="43"/>
  <c r="B106" i="43"/>
  <c r="B100" i="43"/>
  <c r="D100" i="43" s="1"/>
  <c r="B94" i="43"/>
  <c r="B88" i="43"/>
  <c r="B82" i="43"/>
  <c r="B76" i="43"/>
  <c r="B70" i="43"/>
  <c r="B64" i="43"/>
  <c r="D64" i="43" s="1"/>
  <c r="B58" i="43"/>
  <c r="B52" i="43"/>
  <c r="D52" i="43" s="1"/>
  <c r="B46" i="43"/>
  <c r="B40" i="43"/>
  <c r="B34" i="43"/>
  <c r="B28" i="43"/>
  <c r="B22" i="43"/>
  <c r="B16" i="43"/>
  <c r="B10" i="43"/>
  <c r="B105" i="43"/>
  <c r="D105" i="43" s="1"/>
  <c r="B99" i="43"/>
  <c r="B93" i="43"/>
  <c r="B87" i="43"/>
  <c r="B81" i="43"/>
  <c r="B75" i="43"/>
  <c r="B69" i="43"/>
  <c r="B63" i="43"/>
  <c r="B57" i="43"/>
  <c r="B51" i="43"/>
  <c r="B45" i="43"/>
  <c r="D45" i="43" s="1"/>
  <c r="B39" i="43"/>
  <c r="B33" i="43"/>
  <c r="B27" i="43"/>
  <c r="B21" i="43"/>
  <c r="B15" i="43"/>
  <c r="B9" i="43"/>
  <c r="B104" i="43"/>
  <c r="D104" i="43" s="1"/>
  <c r="B98" i="43"/>
  <c r="B92" i="43"/>
  <c r="D92" i="43" s="1"/>
  <c r="B86" i="43"/>
  <c r="B80" i="43"/>
  <c r="B74" i="43"/>
  <c r="B68" i="43"/>
  <c r="B62" i="43"/>
  <c r="D62" i="43" s="1"/>
  <c r="B56" i="43"/>
  <c r="B50" i="43"/>
  <c r="D50" i="43" s="1"/>
  <c r="B44" i="43"/>
  <c r="B38" i="43"/>
  <c r="D38" i="43" s="1"/>
  <c r="B32" i="43"/>
  <c r="B26" i="43"/>
  <c r="D26" i="43" s="1"/>
  <c r="B20" i="43"/>
  <c r="B14" i="43"/>
  <c r="B8" i="43"/>
  <c r="B103" i="43"/>
  <c r="B97" i="43"/>
  <c r="B91" i="43"/>
  <c r="B85" i="43"/>
  <c r="B79" i="43"/>
  <c r="B73" i="43"/>
  <c r="B67" i="43"/>
  <c r="B61" i="43"/>
  <c r="B55" i="43"/>
  <c r="B49" i="43"/>
  <c r="B43" i="43"/>
  <c r="B37" i="43"/>
  <c r="B31" i="43"/>
  <c r="D31" i="43" s="1"/>
  <c r="B25" i="43"/>
  <c r="B19" i="43"/>
  <c r="D19" i="43" s="1"/>
  <c r="B13" i="43"/>
  <c r="B102" i="43"/>
  <c r="B96" i="43"/>
  <c r="B90" i="43"/>
  <c r="D90" i="43" s="1"/>
  <c r="B84" i="43"/>
  <c r="B78" i="43"/>
  <c r="B72" i="43"/>
  <c r="B66" i="43"/>
  <c r="B60" i="43"/>
  <c r="B54" i="43"/>
  <c r="B48" i="43"/>
  <c r="B42" i="43"/>
  <c r="B36" i="43"/>
  <c r="B30" i="43"/>
  <c r="B24" i="43"/>
  <c r="B18" i="43"/>
  <c r="B12" i="43"/>
  <c r="B16" i="39"/>
  <c r="C15" i="39"/>
  <c r="D15" i="39" s="1"/>
  <c r="D102" i="43" l="1"/>
  <c r="D21" i="43"/>
  <c r="D93" i="43"/>
  <c r="D28" i="43"/>
  <c r="D107" i="43"/>
  <c r="D66" i="43"/>
  <c r="D43" i="43"/>
  <c r="D86" i="43"/>
  <c r="D36" i="43"/>
  <c r="D13" i="43"/>
  <c r="D99" i="43"/>
  <c r="D77" i="43"/>
  <c r="D12" i="43"/>
  <c r="D97" i="43"/>
  <c r="D32" i="43"/>
  <c r="D53" i="43"/>
  <c r="D103" i="43"/>
  <c r="D74" i="43"/>
  <c r="D81" i="43"/>
  <c r="D59" i="43"/>
  <c r="D68" i="43"/>
  <c r="D39" i="43"/>
  <c r="D46" i="43"/>
  <c r="D8" i="43"/>
  <c r="D51" i="43"/>
  <c r="D22" i="43"/>
  <c r="D58" i="43"/>
  <c r="D29" i="43"/>
  <c r="D101" i="43"/>
  <c r="D63" i="43"/>
  <c r="D54" i="43"/>
  <c r="D9" i="43"/>
  <c r="D16" i="43"/>
  <c r="D88" i="43"/>
  <c r="D18" i="43"/>
  <c r="D67" i="43"/>
  <c r="D24" i="43"/>
  <c r="D60" i="43"/>
  <c r="D96" i="43"/>
  <c r="D73" i="43"/>
  <c r="D15" i="43"/>
  <c r="D87" i="43"/>
  <c r="D49" i="43"/>
  <c r="D34" i="43"/>
  <c r="D78" i="43"/>
  <c r="D55" i="43"/>
  <c r="D33" i="43"/>
  <c r="D69" i="43"/>
  <c r="D76" i="43"/>
  <c r="D11" i="43"/>
  <c r="D72" i="43"/>
  <c r="D56" i="43"/>
  <c r="D84" i="43"/>
  <c r="D10" i="43"/>
  <c r="D82" i="43"/>
  <c r="D17" i="43"/>
  <c r="D89" i="43"/>
  <c r="D37" i="43"/>
  <c r="D44" i="43"/>
  <c r="D80" i="43"/>
  <c r="D94" i="43"/>
  <c r="D65" i="43"/>
  <c r="D79" i="43"/>
  <c r="D14" i="43"/>
  <c r="D57" i="43"/>
  <c r="D30" i="43"/>
  <c r="D20" i="43"/>
  <c r="D27" i="43"/>
  <c r="D70" i="43"/>
  <c r="D106" i="43"/>
  <c r="D41" i="43"/>
  <c r="D85" i="43"/>
  <c r="D42" i="43"/>
  <c r="D91" i="43"/>
  <c r="D98" i="43"/>
  <c r="D40" i="43"/>
  <c r="D47" i="43"/>
  <c r="D83" i="43"/>
  <c r="D48" i="43"/>
  <c r="D25" i="43"/>
  <c r="D61" i="43"/>
  <c r="D75" i="43"/>
  <c r="D37" i="44"/>
  <c r="D90" i="44"/>
  <c r="D5" i="44"/>
  <c r="D75" i="44"/>
  <c r="D6" i="44"/>
  <c r="D52" i="44"/>
  <c r="D88" i="44"/>
  <c r="D17" i="44"/>
  <c r="D53" i="44"/>
  <c r="D89" i="44"/>
  <c r="D12" i="44"/>
  <c r="D60" i="44"/>
  <c r="D96" i="44"/>
  <c r="D40" i="44"/>
  <c r="D67" i="44"/>
  <c r="D23" i="44"/>
  <c r="D25" i="44"/>
  <c r="D62" i="44"/>
  <c r="D98" i="44"/>
  <c r="D28" i="44"/>
  <c r="D81" i="44"/>
  <c r="D13" i="44"/>
  <c r="D58" i="44"/>
  <c r="D94" i="44"/>
  <c r="D16" i="44"/>
  <c r="D59" i="44"/>
  <c r="D95" i="44"/>
  <c r="D19" i="44"/>
  <c r="D66" i="44"/>
  <c r="D102" i="44"/>
  <c r="D39" i="44"/>
  <c r="D73" i="44"/>
  <c r="D21" i="44"/>
  <c r="D43" i="44"/>
  <c r="D68" i="44"/>
  <c r="D14" i="44"/>
  <c r="D27" i="44"/>
  <c r="D87" i="44"/>
  <c r="D31" i="44"/>
  <c r="D64" i="44"/>
  <c r="D100" i="44"/>
  <c r="D34" i="44"/>
  <c r="D65" i="44"/>
  <c r="D101" i="44"/>
  <c r="D72" i="44"/>
  <c r="D51" i="44"/>
  <c r="D41" i="44"/>
  <c r="D79" i="44"/>
  <c r="D24" i="44"/>
  <c r="D42" i="44"/>
  <c r="D74" i="44"/>
  <c r="D20" i="44"/>
  <c r="D63" i="44"/>
  <c r="D32" i="44"/>
  <c r="D15" i="44"/>
  <c r="D77" i="44"/>
  <c r="D48" i="44"/>
  <c r="D4" i="44"/>
  <c r="D91" i="44"/>
  <c r="D50" i="44"/>
  <c r="D69" i="44"/>
  <c r="D9" i="44"/>
  <c r="D82" i="44"/>
  <c r="D47" i="44"/>
  <c r="D29" i="44"/>
  <c r="D22" i="44"/>
  <c r="D97" i="44"/>
  <c r="D56" i="44"/>
  <c r="D57" i="44"/>
  <c r="D93" i="44"/>
  <c r="D30" i="44"/>
  <c r="D70" i="44"/>
  <c r="D26" i="44"/>
  <c r="D33" i="44"/>
  <c r="D71" i="44"/>
  <c r="D11" i="44"/>
  <c r="D78" i="44"/>
  <c r="D36" i="44"/>
  <c r="D49" i="44"/>
  <c r="D85" i="44"/>
  <c r="D45" i="44"/>
  <c r="D44" i="44"/>
  <c r="D80" i="44"/>
  <c r="D3" i="44"/>
  <c r="D99" i="44"/>
  <c r="D76" i="44"/>
  <c r="D35" i="44"/>
  <c r="D18" i="44"/>
  <c r="D84" i="44"/>
  <c r="D55" i="44"/>
  <c r="D38" i="44"/>
  <c r="D86" i="44"/>
  <c r="D8" i="44"/>
  <c r="D46" i="44"/>
  <c r="D10" i="44"/>
  <c r="D83" i="44"/>
  <c r="D54" i="44"/>
  <c r="D61" i="44"/>
  <c r="D7" i="44"/>
  <c r="D92" i="44"/>
  <c r="C16" i="39"/>
  <c r="D16" i="39" s="1"/>
  <c r="B17" i="39"/>
  <c r="F4" i="39" s="1"/>
  <c r="C3" i="43" l="1"/>
  <c r="B18" i="39"/>
  <c r="C17" i="39"/>
  <c r="D17" i="39" s="1"/>
  <c r="C18" i="39" l="1"/>
  <c r="D18" i="39" s="1"/>
  <c r="B19" i="39"/>
  <c r="B20" i="39" l="1"/>
  <c r="C19" i="39"/>
  <c r="D19" i="39" s="1"/>
  <c r="C20" i="39" l="1"/>
  <c r="D20" i="39" s="1"/>
  <c r="B21" i="39"/>
  <c r="B22" i="39" l="1"/>
  <c r="C21" i="39"/>
  <c r="D21" i="39" s="1"/>
  <c r="C22" i="39" l="1"/>
  <c r="D22" i="39" s="1"/>
  <c r="B23" i="39"/>
  <c r="B24" i="39" l="1"/>
  <c r="C24" i="39" s="1"/>
  <c r="D24" i="39" s="1"/>
  <c r="C23" i="39"/>
  <c r="D23" i="39" s="1"/>
  <c r="C7" i="12" l="1"/>
  <c r="Q6" i="14" l="1"/>
  <c r="S6" i="14"/>
  <c r="O6" i="14"/>
  <c r="P6" i="14"/>
  <c r="R6" i="14"/>
  <c r="E7" i="12"/>
  <c r="G7" i="12"/>
  <c r="F7" i="12"/>
  <c r="D7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<sst xmlns="http://schemas.openxmlformats.org/spreadsheetml/2006/main" count="320" uniqueCount="180">
  <si>
    <t>[1]</t>
  </si>
  <si>
    <t>(a)</t>
  </si>
  <si>
    <t>Mean</t>
  </si>
  <si>
    <t>Variance</t>
  </si>
  <si>
    <t>(b)</t>
  </si>
  <si>
    <t>[2]</t>
  </si>
  <si>
    <t>Contract Number</t>
  </si>
  <si>
    <t>Probability</t>
  </si>
  <si>
    <t>Insurance reduces the variability of losses due to adverse outcomes by pooling resources</t>
  </si>
  <si>
    <t>This is because such an event is very unlikely</t>
  </si>
  <si>
    <t>However the insurer has accrued additional income (premiums) through the 99% likely event</t>
  </si>
  <si>
    <t>We can see this from the simulation</t>
  </si>
  <si>
    <t>Where the insurer has made a profit on average</t>
  </si>
  <si>
    <r>
      <t xml:space="preserve">This means that the insurer now has a 1-in-100 chance of a loss of </t>
    </r>
    <r>
      <rPr>
        <i/>
        <sz val="11"/>
        <color theme="1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, not 100. </t>
    </r>
  </si>
  <si>
    <t>Because of this, the expected value of these contracts has become negative</t>
  </si>
  <si>
    <t>The insurer could have accepted the risk but charged higher premiums to reflect the risk of these policyholders</t>
  </si>
  <si>
    <t>The insurer could have refused to write the contract in the first place if it knew the correlation was so high</t>
  </si>
  <si>
    <t>The insurer could have used better underwriting to notice this issue before it wrote the contract</t>
  </si>
  <si>
    <t>[1] for correct investment return calculation</t>
  </si>
  <si>
    <t>[1] for correctly deducting claims</t>
  </si>
  <si>
    <t>[1] for including premium income</t>
  </si>
  <si>
    <t>Increase surplus</t>
  </si>
  <si>
    <t>The insurer is less likely to be insolvent with the addition of the new asset model</t>
  </si>
  <si>
    <t>This might be because the asset model is more sophisticated</t>
  </si>
  <si>
    <t xml:space="preserve">Or because it is understating the riskiness of the holding </t>
  </si>
  <si>
    <t>Because a minimum loss of 2% seems optimistic</t>
  </si>
  <si>
    <t>The insurer's probability of ruin after 10 years is reduced to 1%</t>
  </si>
  <si>
    <t>Which might be an acceptable limit for the insurer</t>
  </si>
  <si>
    <t>i.e. the insurer is likely to lose money</t>
  </si>
  <si>
    <t>This might be acceptable in some situations</t>
  </si>
  <si>
    <t>E.g. if the insurer is to  be wound up in 10 years and its only goal is not to become insolvent in the interim</t>
  </si>
  <si>
    <t>Probability distribution</t>
  </si>
  <si>
    <t>Bonus</t>
  </si>
  <si>
    <t>Salary</t>
  </si>
  <si>
    <t>Share return</t>
  </si>
  <si>
    <t>Compensation Package</t>
  </si>
  <si>
    <t>Value - Mean</t>
  </si>
  <si>
    <t>(Value - Mean)^2</t>
  </si>
  <si>
    <t>Utility_1</t>
  </si>
  <si>
    <t>Utility_1*prob</t>
  </si>
  <si>
    <t>Utility_2</t>
  </si>
  <si>
    <t>Utility_2*prob</t>
  </si>
  <si>
    <t>Utility_3</t>
  </si>
  <si>
    <t>Utility_3*prob</t>
  </si>
  <si>
    <t>Expected utility_1</t>
  </si>
  <si>
    <t>Expected utility_2</t>
  </si>
  <si>
    <t>Expected utility_3</t>
  </si>
  <si>
    <t>Utility</t>
  </si>
  <si>
    <t>[2] marks for chart</t>
  </si>
  <si>
    <t>Comments:</t>
  </si>
  <si>
    <t>U'(w)=1/w&gt;0</t>
  </si>
  <si>
    <t>and diminishing marginal utility of wealth:</t>
  </si>
  <si>
    <t>U''(w)=-1/(w^2)&lt;0</t>
  </si>
  <si>
    <t>Plus [1] for any other valid comments</t>
  </si>
  <si>
    <t>Fixed Salary</t>
  </si>
  <si>
    <t>This is less than the expected return from the profit-sharing agreement.</t>
  </si>
  <si>
    <t>The consultant is risk averse.</t>
  </si>
  <si>
    <t>Therefore, they derive additional utility from the certainty offered by a fixed salary.</t>
  </si>
  <si>
    <t>Time step</t>
  </si>
  <si>
    <t>Force of interest</t>
  </si>
  <si>
    <t>Initial loan</t>
  </si>
  <si>
    <t>Time</t>
  </si>
  <si>
    <t>Loan Value</t>
  </si>
  <si>
    <t>Property Value</t>
  </si>
  <si>
    <t>Loan @ t = 10</t>
  </si>
  <si>
    <t>Loan</t>
  </si>
  <si>
    <t>Rank</t>
  </si>
  <si>
    <t>Property</t>
  </si>
  <si>
    <t>The value of the property exceeds the accrued loan for the first 8 years</t>
  </si>
  <si>
    <t>The insurer can therefore expect to receive the money owed under the contract in full</t>
  </si>
  <si>
    <t>The loan exceeds the value of the property in years 9 and 10.</t>
  </si>
  <si>
    <t xml:space="preserve">The difference between the accrued loan and property value in years 9 &amp; 10 is equal to the insurer's loss </t>
  </si>
  <si>
    <t>mu</t>
  </si>
  <si>
    <t>sigma</t>
  </si>
  <si>
    <t>LogNormal</t>
  </si>
  <si>
    <t>Mean return</t>
  </si>
  <si>
    <t>[Max 3]</t>
  </si>
  <si>
    <t>Simulation Number</t>
  </si>
  <si>
    <t>You can copy this calculator and use it in your workings if you wish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</si>
  <si>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</si>
  <si>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</si>
  <si>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</si>
  <si>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</si>
  <si>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</si>
  <si>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</si>
  <si>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</si>
  <si>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</si>
  <si>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</si>
  <si>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</si>
  <si>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</si>
  <si>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</si>
  <si>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</si>
  <si>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</si>
  <si>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</si>
  <si>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</si>
  <si>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</si>
  <si>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Simulated U(0,1) variates</t>
  </si>
  <si>
    <t>Simulated contract values</t>
  </si>
  <si>
    <t>Old simulated contract values</t>
  </si>
  <si>
    <t>New simulated contract values</t>
  </si>
  <si>
    <t>Expected value of a contract using probabilities</t>
  </si>
  <si>
    <t>Expected value of each contract using simulations</t>
  </si>
  <si>
    <t>For example - in none of the simulations did multiple contracts cause a cost to the insurer i.e. the worst aggregate cost in part (i) was (5*1.05)-100</t>
  </si>
  <si>
    <t>e.g. 0.01^2 for two contracts to result in a claim</t>
  </si>
  <si>
    <t>[4] for correct contract payoffs</t>
  </si>
  <si>
    <t>[2] for calculated values</t>
  </si>
  <si>
    <t>[2] for averages</t>
  </si>
  <si>
    <t>[1] for any other valid suggestion</t>
  </si>
  <si>
    <t>[Max 6]</t>
  </si>
  <si>
    <t>Investment returns</t>
  </si>
  <si>
    <t>Simulation</t>
  </si>
  <si>
    <t>a)</t>
  </si>
  <si>
    <t>b)</t>
  </si>
  <si>
    <t>Probability of ruin after 5 years</t>
  </si>
  <si>
    <t>Probability of ruin after 10 years</t>
  </si>
  <si>
    <t>c)</t>
  </si>
  <si>
    <t>Surplus process</t>
  </si>
  <si>
    <t>Chart:</t>
  </si>
  <si>
    <t>[1] for any other valid point</t>
  </si>
  <si>
    <t>[Max 8]</t>
  </si>
  <si>
    <t xml:space="preserve">However it is unlikely that they have more surplus at the end than they started with </t>
  </si>
  <si>
    <t>X (return on share price)</t>
  </si>
  <si>
    <t>Fee*prob</t>
  </si>
  <si>
    <t>Fee^2*prob</t>
  </si>
  <si>
    <t>Fee</t>
  </si>
  <si>
    <t>Downside semi-variance</t>
  </si>
  <si>
    <t>Wealth</t>
  </si>
  <si>
    <t xml:space="preserve">The consultant's utility function exhibits non-satiation </t>
  </si>
  <si>
    <t>Utility of fixed salary</t>
  </si>
  <si>
    <t>Compared to expected utility</t>
  </si>
  <si>
    <t>Minimum fixed fee</t>
  </si>
  <si>
    <t>[1] for t=10</t>
  </si>
  <si>
    <t>Property @ t=10</t>
  </si>
  <si>
    <t>[1 for any other valid comment]</t>
  </si>
  <si>
    <t>50th percentile scenario</t>
  </si>
  <si>
    <t>Expected value at t=10</t>
  </si>
  <si>
    <t>Loan at t=10</t>
  </si>
  <si>
    <t>Expected property value at t=10</t>
  </si>
  <si>
    <t>[1 for any other valid comment</t>
  </si>
  <si>
    <t>[Max 4]</t>
  </si>
  <si>
    <t>[1] for starting at 50</t>
  </si>
  <si>
    <t>[1] for t=0</t>
  </si>
  <si>
    <t>[1] for correct progression using scenarios</t>
  </si>
  <si>
    <t>[1] for discounting</t>
  </si>
  <si>
    <t>[2 for chart]</t>
  </si>
  <si>
    <t>[0.5]</t>
  </si>
  <si>
    <t>[1] for format &amp; labelling</t>
  </si>
  <si>
    <t>[1 for for labels &amp; format]</t>
  </si>
  <si>
    <t>[Max 2]</t>
  </si>
  <si>
    <t>The insurer's risk is no longer diversified across the contracts</t>
  </si>
  <si>
    <t>The contracts are now all loss-making because the payoffs are perfectly correlated with one another</t>
  </si>
  <si>
    <t>The insurer could use reinsurance to spread its risks</t>
  </si>
  <si>
    <t>Which we can see in the chart as the consultant's utility increases as wealth increases</t>
  </si>
  <si>
    <t>Which we can see in the chart as the line flattens for higher levels of wealth</t>
  </si>
  <si>
    <t>But the benefit of an increase in wealth gets smaller as the wealth gets bigger</t>
  </si>
  <si>
    <t xml:space="preserve">Note: The simulated investment returns correspond to the 100 claim simulations.  For example, simulation 1 has claims in period 1 of $3.85m and a return of 2.79%. </t>
  </si>
  <si>
    <t>Cost of guarantee</t>
  </si>
  <si>
    <t>Claim values per year ($m)</t>
  </si>
  <si>
    <t>Year</t>
  </si>
  <si>
    <t>Claim values per year</t>
  </si>
  <si>
    <t>Or can note that every similation now same as first one</t>
  </si>
  <si>
    <t>Or MROUND(exp(10.414135),250) = 33,250</t>
  </si>
  <si>
    <t>The mean investment return is (-2%+10%)/2 = 4%, which is significantly greater thanthe deterministic rate of 2%.</t>
  </si>
  <si>
    <t>However, the guarantee means that the insurer is unable to recover more than the value of the property.</t>
  </si>
  <si>
    <t>Value of guarantee</t>
  </si>
  <si>
    <t>Or can use Excel functions</t>
  </si>
  <si>
    <t>[1] for averaging</t>
  </si>
  <si>
    <t>or [2] if one slip-up in the calculations</t>
  </si>
  <si>
    <t>The simulations used might not be independent which would affect our conclusions here</t>
  </si>
  <si>
    <t>We might need a larger number of simulations to model the risk reduction accurately</t>
  </si>
  <si>
    <t>If students have made more than two points please mark the best two</t>
  </si>
  <si>
    <t>If answer is not a multiple of $250 deduct [1]</t>
  </si>
  <si>
    <t>Or can look at 51st rank or halfway between the two</t>
  </si>
  <si>
    <t>Also allow full marks if calculated with discounting to time zero</t>
  </si>
  <si>
    <t>A stochastic model will never match the expected results exactly, though more simulations will usually bring the answers closer.</t>
  </si>
  <si>
    <t>The value in (iii) is discounted to time zero while the value in (vii) is at time 10.</t>
  </si>
  <si>
    <t>The values of the guarantee in parts (iii) and (vii) are $7,847 and $0 respectively.</t>
  </si>
  <si>
    <t xml:space="preserve">The guarantee based on (vii) is based on a deterministic modelling approach and does not capture the guarantee's optionality / time value. This feature has been captured within guarantee calculated in (iii). </t>
  </si>
  <si>
    <t>In (vii) the property value is higher than the loan at time 0 and grows faster than the loan so the guarantee can never bite.</t>
  </si>
  <si>
    <t>[1] for correct formulae with zero as an absorbing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</si>
</sst>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.0000_-;\-* #,##0.0000_-;_-* &quot;-&quot;??_-;_-@_-"/>
    <numFmt numFmtId="167" formatCode="_(* #,##0_);_(* \(#,##0\);_(* &quot;-&quot;????_);_(@_)"/>
    <numFmt numFmtId="168" formatCode="_-* #,##0.0000_-;\-* #,##0.0000_-;_-* &quot;-&quot;????_-;_-@_-"/>
    <numFmt numFmtId="169" formatCode="_-* #,##0.0_-;\-* #,##0.0_-;_-* &quot;-&quot;??_-;_-@_-"/>
    <numFmt numFmtId="170" formatCode="_-* #,##0.0_-;\-* #,##0.0_-;_-* &quot;-&quot;????_-;_-@_-"/>
    <numFmt numFmtId="171" formatCode="0.0000"/>
    <numFmt numFmtId="172" formatCode="_-[$£-809]* #,##0_-;\-[$£-809]* #,##0_-;_-[$£-809]* &quot;-&quot;??_-;_-@_-"/>
    <numFmt numFmtId="173" formatCode="_-* #,##0.000_-;\-* #,##0.000_-;_-* &quot;-&quot;??_-;_-@_-"/>
    <numFmt numFmtId="174" formatCode="0.000"/>
    <numFmt numFmtId="175" formatCode="0.0"/>
    <numFmt numFmtId="176" formatCode="_-* #,##0_-;\-* #,##0_-;_-* &quot;-&quot;????_-;_-@_-"/>
    <numFmt numFmtId="177" formatCode="_-[$$-409]* #,##0_ ;_-[$$-409]* \-#,##0\ ;_-[$$-409]* &quot;-&quot;_ ;_-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sz val="11"/>
      <color theme="6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theme="9" tint="0.59999389629810485"/>
      </patternFill>
    </fill>
    <fill>
      <patternFill patternType="solid">
        <fgColor theme="5" tint="0.79998168889431442"/>
        <bgColor theme="9" tint="0.79998168889431442"/>
      </patternFill>
    </fill>
    <fill>
      <patternFill patternType="solid">
        <fgColor theme="7" tint="0.79998168889431442"/>
        <bgColor indexed="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10" fontId="0" fillId="0" borderId="0" xfId="1" applyNumberFormat="1" applyFont="1"/>
    <xf numFmtId="2" fontId="0" fillId="0" borderId="0" xfId="0" applyNumberFormat="1"/>
    <xf numFmtId="0" fontId="2" fillId="0" borderId="0" xfId="0" applyFont="1"/>
    <xf numFmtId="165" fontId="0" fillId="0" borderId="0" xfId="2" applyNumberFormat="1" applyFont="1"/>
    <xf numFmtId="9" fontId="0" fillId="0" borderId="0" xfId="0" applyNumberFormat="1"/>
    <xf numFmtId="166" fontId="0" fillId="0" borderId="0" xfId="2" applyNumberFormat="1" applyFont="1"/>
    <xf numFmtId="164" fontId="2" fillId="0" borderId="0" xfId="0" applyNumberFormat="1" applyFont="1"/>
    <xf numFmtId="166" fontId="0" fillId="0" borderId="0" xfId="2" applyNumberFormat="1" applyFont="1" applyFill="1"/>
    <xf numFmtId="167" fontId="0" fillId="0" borderId="0" xfId="0" applyNumberFormat="1"/>
    <xf numFmtId="168" fontId="0" fillId="0" borderId="0" xfId="0" applyNumberFormat="1"/>
    <xf numFmtId="165" fontId="0" fillId="0" borderId="0" xfId="2" applyNumberFormat="1" applyFont="1" applyFill="1"/>
    <xf numFmtId="170" fontId="0" fillId="0" borderId="0" xfId="0" applyNumberFormat="1" applyAlignment="1">
      <alignment wrapText="1"/>
    </xf>
    <xf numFmtId="170" fontId="0" fillId="0" borderId="0" xfId="0" applyNumberFormat="1"/>
    <xf numFmtId="171" fontId="0" fillId="0" borderId="0" xfId="0" applyNumberFormat="1"/>
    <xf numFmtId="0" fontId="0" fillId="2" borderId="0" xfId="0" applyFill="1"/>
    <xf numFmtId="0" fontId="0" fillId="3" borderId="0" xfId="0" applyFill="1"/>
    <xf numFmtId="0" fontId="4" fillId="0" borderId="0" xfId="3"/>
    <xf numFmtId="172" fontId="4" fillId="0" borderId="0" xfId="3" applyNumberFormat="1"/>
    <xf numFmtId="0" fontId="5" fillId="0" borderId="0" xfId="3" applyFont="1"/>
    <xf numFmtId="0" fontId="6" fillId="0" borderId="0" xfId="3" applyFont="1"/>
    <xf numFmtId="0" fontId="8" fillId="0" borderId="0" xfId="3" applyFont="1"/>
    <xf numFmtId="9" fontId="4" fillId="0" borderId="0" xfId="4"/>
    <xf numFmtId="0" fontId="9" fillId="0" borderId="0" xfId="0" applyFont="1"/>
    <xf numFmtId="165" fontId="0" fillId="4" borderId="0" xfId="0" applyNumberFormat="1" applyFill="1"/>
    <xf numFmtId="10" fontId="0" fillId="4" borderId="0" xfId="0" applyNumberFormat="1" applyFill="1"/>
    <xf numFmtId="0" fontId="7" fillId="0" borderId="0" xfId="0" applyFont="1"/>
    <xf numFmtId="173" fontId="0" fillId="0" borderId="0" xfId="2" applyNumberFormat="1" applyFont="1"/>
    <xf numFmtId="174" fontId="0" fillId="0" borderId="0" xfId="0" applyNumberFormat="1"/>
    <xf numFmtId="0" fontId="0" fillId="3" borderId="0" xfId="0" applyFill="1" applyAlignment="1">
      <alignment wrapText="1"/>
    </xf>
    <xf numFmtId="2" fontId="0" fillId="3" borderId="0" xfId="0" applyNumberFormat="1" applyFill="1"/>
    <xf numFmtId="9" fontId="0" fillId="3" borderId="0" xfId="1" applyFont="1" applyFill="1"/>
    <xf numFmtId="43" fontId="0" fillId="2" borderId="0" xfId="2" applyFont="1" applyFill="1"/>
    <xf numFmtId="165" fontId="0" fillId="3" borderId="0" xfId="2" applyNumberFormat="1" applyFont="1" applyFill="1"/>
    <xf numFmtId="176" fontId="0" fillId="0" borderId="0" xfId="0" applyNumberFormat="1"/>
    <xf numFmtId="169" fontId="0" fillId="3" borderId="0" xfId="2" applyNumberFormat="1" applyFont="1" applyFill="1"/>
    <xf numFmtId="164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0" fontId="0" fillId="0" borderId="0" xfId="3" applyFont="1"/>
    <xf numFmtId="177" fontId="4" fillId="0" borderId="0" xfId="4" applyNumberFormat="1"/>
    <xf numFmtId="177" fontId="4" fillId="0" borderId="0" xfId="3" applyNumberFormat="1"/>
    <xf numFmtId="177" fontId="4" fillId="3" borderId="0" xfId="3" applyNumberFormat="1" applyFill="1"/>
    <xf numFmtId="0" fontId="0" fillId="2" borderId="0" xfId="3" applyFont="1" applyFill="1"/>
    <xf numFmtId="0" fontId="7" fillId="2" borderId="0" xfId="3" applyFont="1" applyFill="1"/>
    <xf numFmtId="0" fontId="7" fillId="0" borderId="0" xfId="3" applyFont="1"/>
    <xf numFmtId="177" fontId="7" fillId="0" borderId="0" xfId="3" applyNumberFormat="1" applyFont="1"/>
    <xf numFmtId="177" fontId="7" fillId="6" borderId="0" xfId="3" applyNumberFormat="1" applyFont="1" applyFill="1"/>
    <xf numFmtId="0" fontId="4" fillId="3" borderId="0" xfId="3" applyFill="1"/>
    <xf numFmtId="0" fontId="4" fillId="6" borderId="0" xfId="3" applyFill="1"/>
    <xf numFmtId="0" fontId="7" fillId="7" borderId="0" xfId="3" applyFont="1" applyFill="1"/>
    <xf numFmtId="177" fontId="7" fillId="4" borderId="0" xfId="3" applyNumberFormat="1" applyFont="1" applyFill="1"/>
    <xf numFmtId="164" fontId="4" fillId="0" borderId="0" xfId="3" applyNumberFormat="1"/>
    <xf numFmtId="177" fontId="4" fillId="5" borderId="0" xfId="3" applyNumberFormat="1" applyFill="1"/>
    <xf numFmtId="0" fontId="0" fillId="6" borderId="0" xfId="3" applyFont="1" applyFill="1"/>
    <xf numFmtId="0" fontId="0" fillId="6" borderId="0" xfId="3" applyFont="1" applyFill="1" applyAlignment="1">
      <alignment vertical="top" wrapText="1"/>
    </xf>
    <xf numFmtId="175" fontId="0" fillId="0" borderId="0" xfId="0" applyNumberFormat="1" applyAlignment="1">
      <alignment wrapText="1"/>
    </xf>
    <xf numFmtId="0" fontId="0" fillId="4" borderId="0" xfId="0" applyFill="1"/>
    <xf numFmtId="0" fontId="0" fillId="6" borderId="0" xfId="3" applyFont="1" applyFill="1" applyAlignment="1">
      <alignment horizontal="left" wrapText="1"/>
    </xf>
    <xf numFmtId="0" fontId="0" fillId="4" borderId="0" xfId="3" applyFont="1" applyFill="1"/>
  </cellXfs>
  <cellStyles count="5">
    <cellStyle name="Comma" xfId="2" builtinId="3"/>
    <cellStyle name="Normal" xfId="0" builtinId="0"/>
    <cellStyle name="Normal 2" xfId="3" xr:uid="{9544A1B1-4EA4-43FE-9E91-E48D57F19CDF}"/>
    <cellStyle name="Per cent" xfId="1" builtinId="5"/>
    <cellStyle name="Percent 2" xfId="4" xr:uid="{1C48AB17-EF33-4DB1-8420-998A1F259C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Utility of wealth for Consultant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'2i'!$C$3</c:f>
              <c:strCache>
                <c:ptCount val="1"/>
                <c:pt idx="0">
                  <c:v>Utility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'2i'!$B$4:$B$34</c:f>
              <c:numCache>
                <c:formatCode>_-* #,##0_-;\-* #,##0_-;_-* "-"??_-;_-@_-</c:formatCode>
                <c:ptCount val="31"/>
                <c:pt idx="0" formatCode="General">
                  <c:v>1E-4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</c:numCache>
            </c:numRef>
          </c:xVal>
          <c:yVal>
            <c:numRef>
              <c:f>'2i'!$C$4:$C$34</c:f>
              <c:numCache>
                <c:formatCode>0.0</c:formatCode>
                <c:ptCount val="31"/>
                <c:pt idx="0">
                  <c:v>-9.2103403719761818</c:v>
                </c:pt>
                <c:pt idx="1">
                  <c:v>7.6009024595420822</c:v>
                </c:pt>
                <c:pt idx="2">
                  <c:v>8.2940496401020276</c:v>
                </c:pt>
                <c:pt idx="3">
                  <c:v>8.6995147482101913</c:v>
                </c:pt>
                <c:pt idx="4">
                  <c:v>8.987196820661973</c:v>
                </c:pt>
                <c:pt idx="5">
                  <c:v>9.2103403719761836</c:v>
                </c:pt>
                <c:pt idx="6">
                  <c:v>9.3926619287701367</c:v>
                </c:pt>
                <c:pt idx="7">
                  <c:v>9.5468126085973957</c:v>
                </c:pt>
                <c:pt idx="8">
                  <c:v>9.6803440012219184</c:v>
                </c:pt>
                <c:pt idx="9">
                  <c:v>9.7981270368783022</c:v>
                </c:pt>
                <c:pt idx="10">
                  <c:v>9.9034875525361272</c:v>
                </c:pt>
                <c:pt idx="11">
                  <c:v>9.9987977323404529</c:v>
                </c:pt>
                <c:pt idx="12">
                  <c:v>10.085809109330082</c:v>
                </c:pt>
                <c:pt idx="13">
                  <c:v>10.165851817003619</c:v>
                </c:pt>
                <c:pt idx="14">
                  <c:v>10.239959789157341</c:v>
                </c:pt>
                <c:pt idx="15">
                  <c:v>10.308952660644293</c:v>
                </c:pt>
                <c:pt idx="16">
                  <c:v>10.373491181781864</c:v>
                </c:pt>
                <c:pt idx="17">
                  <c:v>10.434115803598299</c:v>
                </c:pt>
                <c:pt idx="18">
                  <c:v>10.491274217438248</c:v>
                </c:pt>
                <c:pt idx="19">
                  <c:v>10.545341438708522</c:v>
                </c:pt>
                <c:pt idx="20">
                  <c:v>10.596634733096073</c:v>
                </c:pt>
                <c:pt idx="21">
                  <c:v>10.645424897265505</c:v>
                </c:pt>
                <c:pt idx="22">
                  <c:v>10.691944912900398</c:v>
                </c:pt>
                <c:pt idx="23">
                  <c:v>10.736396675471232</c:v>
                </c:pt>
                <c:pt idx="24">
                  <c:v>10.778956289890028</c:v>
                </c:pt>
                <c:pt idx="25">
                  <c:v>10.819778284410283</c:v>
                </c:pt>
                <c:pt idx="26">
                  <c:v>10.858998997563564</c:v>
                </c:pt>
                <c:pt idx="27">
                  <c:v>10.896739325546411</c:v>
                </c:pt>
                <c:pt idx="28">
                  <c:v>10.933106969717286</c:v>
                </c:pt>
                <c:pt idx="29">
                  <c:v>10.968198289528557</c:v>
                </c:pt>
                <c:pt idx="30">
                  <c:v>11.002099841204238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AD-4825-8034-4046029EF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94680"/>
        <c:axId val="321793896"/>
      </c:scatterChart>
      <c:valAx>
        <c:axId val="32179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Wealth ($)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93896"/>
        <c:crosses val="autoZero"/>
        <c:crossBetween val="midCat"/>
      </c:valAx>
      <c:valAx>
        <c:axId val="321793896"/>
        <c:scaling>
          <c:orientation val="minMax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Utility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94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accrued loan and property value over time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'4iv'!$F$6</c:f>
              <c:strCache>
                <c:ptCount val="1"/>
                <c:pt idx="0">
                  <c:v>Loan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1"/>
              </a:solidFill>
              <a:round/>
            </a:ln>
          </c:spPr>
          <c:marker>
            <c:symbol val="none"/>
          </c:marker>
          <c:cat>
            <c:numRef>
              <c:f>'4iv'!$G$5:$P$5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'4iv'!$G$6:$P$6</c:f>
              <c:numCache>
                <c:formatCode>_-[$$-409]* #,##0_ ;_-[$$-409]* \-#,##0\ ;_-[$$-409]* "-"_ ;_-@_ </c:formatCode>
                <c:ptCount val="10"/>
                <c:pt idx="0">
                  <c:v>65050.673387024261</c:v>
                </c:pt>
                <c:pt idx="1">
                  <c:v>67705.441729684899</c:v>
                </c:pt>
                <c:pt idx="2">
                  <c:v>70468.553223710973</c:v>
                </c:pt>
                <c:pt idx="3">
                  <c:v>73344.429436988125</c:v>
                </c:pt>
                <c:pt idx="4">
                  <c:v>76337.672385010592</c:v>
                </c:pt>
                <c:pt idx="5">
                  <c:v>79453.071895087764</c:v>
                </c:pt>
                <c:pt idx="6">
                  <c:v>82695.61327108978</c:v>
                </c:pt>
                <c:pt idx="7">
                  <c:v>86070.485270997291</c:v>
                </c:pt>
                <c:pt idx="8">
                  <c:v>89583.088410021242</c:v>
                </c:pt>
                <c:pt idx="9">
                  <c:v>93239.043602579375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07-4C21-A312-D6FC3C525A74}"/>
            </c:ext>
          </c:extLst>
        </c:ser>
        <c:ser>
          <c:idx val="1"/>
          <c:order val="1"/>
          <c:tx>
            <c:strRef>
              <c:f>'4iv'!$F$7</c:f>
              <c:strCache>
                <c:ptCount val="1"/>
                <c:pt idx="0">
                  <c:v>Property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numRef>
              <c:f>'4iv'!$G$5:$P$5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'4iv'!$G$7:$P$7</c:f>
              <c:numCache>
                <c:formatCode>_-[$$-409]* #,##0_ ;_-[$$-409]* \-#,##0\ ;_-[$$-409]* "-"_ ;_-@_ </c:formatCode>
                <c:ptCount val="10"/>
                <c:pt idx="0">
                  <c:v>88914</c:v>
                </c:pt>
                <c:pt idx="1">
                  <c:v>86193.231599999999</c:v>
                </c:pt>
                <c:pt idx="2">
                  <c:v>92893.893424583992</c:v>
                </c:pt>
                <c:pt idx="3">
                  <c:v>96777.787108665842</c:v>
                </c:pt>
                <c:pt idx="4">
                  <c:v>93743.803482809162</c:v>
                </c:pt>
                <c:pt idx="5">
                  <c:v>98691.601430631839</c:v>
                </c:pt>
                <c:pt idx="6">
                  <c:v>99544.296866992503</c:v>
                </c:pt>
                <c:pt idx="7">
                  <c:v>95927.852561814667</c:v>
                </c:pt>
                <c:pt idx="8">
                  <c:v>89271.418872550348</c:v>
                </c:pt>
                <c:pt idx="9">
                  <c:v>91772.804029359206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07-4C21-A312-D6FC3C525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9530144"/>
        <c:axId val="759531784"/>
      </c:lineChart>
      <c:catAx>
        <c:axId val="75953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Time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59531784"/>
        <c:crosses val="autoZero"/>
        <c:auto val="1"/>
        <c:lblAlgn val="ctr"/>
        <c:lblOffset val="100"/>
        <c:noMultiLvlLbl val="0"/>
      </c:catAx>
      <c:valAx>
        <c:axId val="7595317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Amount ($)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_(* #,##0_);_(* \(#,##0\);_(* &quot;-&quot;_);_(@_)" sourceLinked="0"/>
        <c:majorTickMark val="out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759530144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r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3</xdr:row>
      <xdr:rowOff>76200</xdr:rowOff>
    </xdr:from>
    <xdr:to>
      <xdr:col>14</xdr:col>
      <xdr:colOff>342900</xdr:colOff>
      <xdr:row>24</xdr:row>
      <xdr:rowOff>18098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8DF3A5-C829-4FD1-84ED-D7F49005C7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71436</xdr:colOff>
      <xdr:row>9</xdr:row>
      <xdr:rowOff>45243</xdr:rowOff>
    </xdr:from>
    <xdr:to>
      <xdr:col>16</xdr:col>
      <xdr:colOff>233361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115708-4F24-4FD5-B94D-093322DF5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325085/AppData/Local/Temp/Temp1_IandF_SubjCM2B_04_2021.zip/CM2B_121_Solutions_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t83782\AppData\Local\Temp\1\Temp1_IandF_SubjCM2-B_09_2019%20(1).zip\CM2B%20September%202019%20Q3%20(solution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50e87544491320/Documents/CM2/2022%20Setting/X22/v1/CM2B%20X22%20solutions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 calculator"/>
      <sheetName val="Q1 data"/>
      <sheetName val="1i"/>
      <sheetName val="1ii"/>
      <sheetName val="1iii"/>
      <sheetName val="1iv"/>
      <sheetName val="Q2 data"/>
      <sheetName val="2i"/>
      <sheetName val="2ii"/>
      <sheetName val="2iii"/>
      <sheetName val="2iv"/>
      <sheetName val="Q3 data"/>
      <sheetName val="3i"/>
      <sheetName val="3ii"/>
      <sheetName val="3iii"/>
      <sheetName val="3iv"/>
      <sheetName val="3v"/>
      <sheetName val="Q4 data"/>
      <sheetName val="4ia"/>
      <sheetName val="4ib"/>
      <sheetName val="4ii"/>
    </sheetNames>
    <sheetDataSet>
      <sheetData sheetId="0" refreshError="1"/>
      <sheetData sheetId="1">
        <row r="2">
          <cell r="B2">
            <v>0.05</v>
          </cell>
        </row>
        <row r="3">
          <cell r="B3">
            <v>6.3245553203367583E-2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v"/>
      <sheetName val="vi"/>
    </sheetNames>
    <sheetDataSet>
      <sheetData sheetId="0">
        <row r="1">
          <cell r="B1">
            <v>10000</v>
          </cell>
        </row>
        <row r="2">
          <cell r="B2">
            <v>0.01</v>
          </cell>
        </row>
        <row r="3">
          <cell r="B3">
            <v>20000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 calculator"/>
      <sheetName val="Q1 data"/>
      <sheetName val="1i"/>
      <sheetName val="1ii"/>
      <sheetName val="1iii"/>
      <sheetName val="1iv"/>
      <sheetName val="1v"/>
      <sheetName val="1vi"/>
      <sheetName val="Q2 data"/>
      <sheetName val="2i"/>
      <sheetName val="2ii"/>
      <sheetName val="2iii"/>
      <sheetName val="2iv"/>
      <sheetName val="2v"/>
      <sheetName val="2vi"/>
      <sheetName val="Q3 data"/>
      <sheetName val="3i"/>
      <sheetName val="3ii"/>
      <sheetName val="3iii"/>
      <sheetName val="3iv"/>
      <sheetName val="3v"/>
      <sheetName val="Q4 data"/>
      <sheetName val="4i"/>
      <sheetName val="4ii"/>
      <sheetName val="4iii"/>
      <sheetName val="4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500</v>
          </cell>
        </row>
        <row r="5">
          <cell r="C5">
            <v>0.04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>
        <row r="11">
          <cell r="C11">
            <v>500</v>
          </cell>
        </row>
      </sheetData>
      <sheetData sheetId="24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F06A-1A85-41B3-A2B9-A2AA5229042D}">
  <dimension ref="B2:C22"/>
  <sheetViews>
    <sheetView tabSelected="1" workbookViewId="0"/>
  </sheetViews>
  <sheetFormatPr defaultRowHeight="14.4" x14ac:dyDescent="0.3"/>
  <cols>
    <col min="2" max="2" width="22.44140625" bestFit="1" customWidth="1"/>
    <col min="3" max="3" width="10.88671875" customWidth="1"/>
  </cols>
  <sheetData>
    <row r="2" spans="2:3" x14ac:dyDescent="0.3">
      <c r="B2" s="4" t="s">
        <v>78</v>
      </c>
    </row>
    <row r="4" spans="2:3" x14ac:dyDescent="0.3">
      <c r="B4" s="4" t="s">
        <v>79</v>
      </c>
    </row>
    <row r="5" spans="2:3" x14ac:dyDescent="0.3">
      <c r="B5" s="24" t="s">
        <v>80</v>
      </c>
      <c r="C5" s="24"/>
    </row>
    <row r="6" spans="2:3" x14ac:dyDescent="0.3">
      <c r="B6" t="s">
        <v>81</v>
      </c>
      <c r="C6" s="25"/>
    </row>
    <row r="7" spans="2:3" x14ac:dyDescent="0.3">
      <c r="B7" t="s">
        <v>82</v>
      </c>
      <c r="C7" s="25"/>
    </row>
    <row r="8" spans="2:3" x14ac:dyDescent="0.3">
      <c r="B8" t="s">
        <v>83</v>
      </c>
      <c r="C8" s="25"/>
    </row>
    <row r="9" spans="2:3" x14ac:dyDescent="0.3">
      <c r="B9" t="s">
        <v>84</v>
      </c>
      <c r="C9" s="26"/>
    </row>
    <row r="10" spans="2:3" x14ac:dyDescent="0.3">
      <c r="B10" s="27" t="s">
        <v>85</v>
      </c>
      <c r="C10" s="26"/>
    </row>
    <row r="12" spans="2:3" x14ac:dyDescent="0.3">
      <c r="B12" s="24" t="s">
        <v>86</v>
      </c>
    </row>
    <row r="13" spans="2:3" x14ac:dyDescent="0.3">
      <c r="B13" t="s">
        <v>87</v>
      </c>
      <c r="C13" s="5">
        <f>++C7*EXP(-C9*C8)</f>
        <v>0</v>
      </c>
    </row>
    <row r="14" spans="2:3" x14ac:dyDescent="0.3">
      <c r="B14" s="27" t="s">
        <v>88</v>
      </c>
      <c r="C14" s="15">
        <f>+C10*C8^0.5</f>
        <v>0</v>
      </c>
    </row>
    <row r="15" spans="2:3" x14ac:dyDescent="0.3">
      <c r="B15" t="s">
        <v>89</v>
      </c>
      <c r="C15" s="15" t="e">
        <f>++(LN(C6/C7)+(C9+C10*C10/2)*C8)/(C10*C8^0.5)</f>
        <v>#DIV/0!</v>
      </c>
    </row>
    <row r="16" spans="2:3" x14ac:dyDescent="0.3">
      <c r="B16" t="s">
        <v>90</v>
      </c>
      <c r="C16" s="15" t="e">
        <f>+C15-C14</f>
        <v>#DIV/0!</v>
      </c>
    </row>
    <row r="17" spans="2:3" x14ac:dyDescent="0.3">
      <c r="B17" s="27" t="s">
        <v>91</v>
      </c>
      <c r="C17" s="15" t="e">
        <f>_xlfn.NORM.DIST(C15,0,1,TRUE)</f>
        <v>#DIV/0!</v>
      </c>
    </row>
    <row r="18" spans="2:3" x14ac:dyDescent="0.3">
      <c r="B18" s="27" t="s">
        <v>92</v>
      </c>
      <c r="C18" s="15" t="e">
        <f>_xlfn.NORM.DIST(C16,0,1,TRUE)</f>
        <v>#DIV/0!</v>
      </c>
    </row>
    <row r="20" spans="2:3" x14ac:dyDescent="0.3">
      <c r="B20" s="4" t="s">
        <v>93</v>
      </c>
    </row>
    <row r="21" spans="2:3" x14ac:dyDescent="0.3">
      <c r="B21" s="27" t="s">
        <v>94</v>
      </c>
      <c r="C21" s="28" t="e">
        <f>(C17-1)*C6-C18*C13+C13</f>
        <v>#DIV/0!</v>
      </c>
    </row>
    <row r="22" spans="2:3" x14ac:dyDescent="0.3">
      <c r="B22" s="27" t="s">
        <v>95</v>
      </c>
      <c r="C22" s="28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B2:G104"/>
  <sheetViews>
    <sheetView workbookViewId="0"/>
  </sheetViews>
  <sheetFormatPr defaultRowHeight="14.4" x14ac:dyDescent="0.3"/>
  <cols>
    <col min="1" max="1" width="9.5546875" customWidth="1"/>
    <col min="2" max="2" width="19.44140625" customWidth="1"/>
  </cols>
  <sheetData>
    <row r="2" spans="2:7" x14ac:dyDescent="0.3">
      <c r="B2" s="4" t="s">
        <v>96</v>
      </c>
    </row>
    <row r="3" spans="2:7" x14ac:dyDescent="0.3">
      <c r="C3" t="s">
        <v>6</v>
      </c>
    </row>
    <row r="4" spans="2:7" x14ac:dyDescent="0.3">
      <c r="B4" t="s">
        <v>77</v>
      </c>
      <c r="C4">
        <v>1</v>
      </c>
      <c r="D4">
        <v>2</v>
      </c>
      <c r="E4">
        <v>3</v>
      </c>
      <c r="F4">
        <v>4</v>
      </c>
      <c r="G4">
        <v>5</v>
      </c>
    </row>
    <row r="5" spans="2:7" x14ac:dyDescent="0.3">
      <c r="B5">
        <v>1</v>
      </c>
      <c r="C5" s="29">
        <v>0.10560483775525176</v>
      </c>
      <c r="D5" s="29">
        <v>0.43188653257137755</v>
      </c>
      <c r="E5" s="29">
        <v>0.67263512175068896</v>
      </c>
      <c r="F5" s="29">
        <v>0.46588249798613135</v>
      </c>
      <c r="G5" s="29">
        <v>0.73969040275052711</v>
      </c>
    </row>
    <row r="6" spans="2:7" x14ac:dyDescent="0.3">
      <c r="B6">
        <v>2</v>
      </c>
      <c r="C6" s="29">
        <v>0.62365062606130461</v>
      </c>
      <c r="D6" s="29">
        <v>0.76927064638931841</v>
      </c>
      <c r="E6" s="29">
        <v>0.29688650561274221</v>
      </c>
      <c r="F6" s="29">
        <v>0.648185221023585</v>
      </c>
      <c r="G6" s="29">
        <v>4.7839382318216384E-2</v>
      </c>
    </row>
    <row r="7" spans="2:7" x14ac:dyDescent="0.3">
      <c r="B7">
        <v>3</v>
      </c>
      <c r="C7" s="29">
        <v>0.83230996831705528</v>
      </c>
      <c r="D7" s="29">
        <v>0.51579807170245495</v>
      </c>
      <c r="E7" s="29">
        <v>0.36387586327171662</v>
      </c>
      <c r="F7" s="29">
        <v>7.9504794491893627E-2</v>
      </c>
      <c r="G7" s="29">
        <v>0.84803440028437349</v>
      </c>
    </row>
    <row r="8" spans="2:7" x14ac:dyDescent="0.3">
      <c r="B8">
        <v>4</v>
      </c>
      <c r="C8" s="29">
        <v>8.0362408375011407E-2</v>
      </c>
      <c r="D8" s="29">
        <v>0.51242235969367522</v>
      </c>
      <c r="E8" s="29">
        <v>0.24621173676424435</v>
      </c>
      <c r="F8" s="29">
        <v>0.49521973466847624</v>
      </c>
      <c r="G8" s="29">
        <v>0.42262911736751196</v>
      </c>
    </row>
    <row r="9" spans="2:7" x14ac:dyDescent="0.3">
      <c r="B9">
        <v>5</v>
      </c>
      <c r="C9" s="29">
        <v>0.8831015362537552</v>
      </c>
      <c r="D9" s="29">
        <v>8.434599871560422E-2</v>
      </c>
      <c r="E9" s="29">
        <v>0.80072374510418054</v>
      </c>
      <c r="F9" s="29">
        <v>0.21502890441185285</v>
      </c>
      <c r="G9" s="29">
        <v>0.85656660915847138</v>
      </c>
    </row>
    <row r="10" spans="2:7" x14ac:dyDescent="0.3">
      <c r="B10">
        <v>6</v>
      </c>
      <c r="C10" s="29">
        <v>0.69272879654786368</v>
      </c>
      <c r="D10" s="29">
        <v>0.8044097155025961</v>
      </c>
      <c r="E10" s="29">
        <v>0.54932641598772802</v>
      </c>
      <c r="F10" s="29">
        <v>0.50626725579878384</v>
      </c>
      <c r="G10" s="29">
        <v>0.67550797839148802</v>
      </c>
    </row>
    <row r="11" spans="2:7" x14ac:dyDescent="0.3">
      <c r="B11">
        <v>7</v>
      </c>
      <c r="C11" s="29">
        <v>0.82719306592054587</v>
      </c>
      <c r="D11" s="29">
        <v>0.3484760892310802</v>
      </c>
      <c r="E11" s="29">
        <v>0.69939440848054191</v>
      </c>
      <c r="F11" s="29">
        <v>0.21830249669688528</v>
      </c>
      <c r="G11" s="29">
        <v>0.78370588264851904</v>
      </c>
    </row>
    <row r="12" spans="2:7" x14ac:dyDescent="0.3">
      <c r="B12">
        <v>8</v>
      </c>
      <c r="C12" s="29">
        <v>0.45038716685934155</v>
      </c>
      <c r="D12" s="29">
        <v>0.26895106263933688</v>
      </c>
      <c r="E12" s="29">
        <v>0.58239084675814778</v>
      </c>
      <c r="F12" s="29">
        <v>0.34909742292697898</v>
      </c>
      <c r="G12" s="29">
        <v>0.4036980731136679</v>
      </c>
    </row>
    <row r="13" spans="2:7" x14ac:dyDescent="0.3">
      <c r="B13">
        <v>9</v>
      </c>
      <c r="C13" s="29">
        <v>0.29748766780160507</v>
      </c>
      <c r="D13" s="29">
        <v>0.76607832461832603</v>
      </c>
      <c r="E13" s="29">
        <v>0.70201508273718582</v>
      </c>
      <c r="F13" s="29">
        <v>0.3391989691408841</v>
      </c>
      <c r="G13" s="29">
        <v>0.86797281007797533</v>
      </c>
    </row>
    <row r="14" spans="2:7" x14ac:dyDescent="0.3">
      <c r="B14">
        <v>10</v>
      </c>
      <c r="C14" s="29">
        <v>0.32527237818044774</v>
      </c>
      <c r="D14" s="29">
        <v>0.21404581384297661</v>
      </c>
      <c r="E14" s="29">
        <v>0.98007102374968302</v>
      </c>
      <c r="F14" s="29">
        <v>0.96910504186468416</v>
      </c>
      <c r="G14" s="29">
        <v>0.93277916121700577</v>
      </c>
    </row>
    <row r="15" spans="2:7" x14ac:dyDescent="0.3">
      <c r="B15">
        <v>11</v>
      </c>
      <c r="C15" s="29">
        <v>0.96230021007984901</v>
      </c>
      <c r="D15" s="29">
        <v>0.52573233625998217</v>
      </c>
      <c r="E15" s="29">
        <v>0.28043031746837899</v>
      </c>
      <c r="F15" s="29">
        <v>0.68754900917669404</v>
      </c>
      <c r="G15" s="29">
        <v>0.88096280138861305</v>
      </c>
    </row>
    <row r="16" spans="2:7" x14ac:dyDescent="0.3">
      <c r="B16">
        <v>12</v>
      </c>
      <c r="C16" s="29">
        <v>0.69627229666285351</v>
      </c>
      <c r="D16" s="29">
        <v>0.22989613663739605</v>
      </c>
      <c r="E16" s="29">
        <v>0.9933083339182156</v>
      </c>
      <c r="F16" s="29">
        <v>0.72369171939970089</v>
      </c>
      <c r="G16" s="29">
        <v>4.6124491850699334E-2</v>
      </c>
    </row>
    <row r="17" spans="2:7" x14ac:dyDescent="0.3">
      <c r="B17">
        <v>13</v>
      </c>
      <c r="C17" s="29">
        <v>0.77647089889845222</v>
      </c>
      <c r="D17" s="29">
        <v>0.28473197624047064</v>
      </c>
      <c r="E17" s="29">
        <v>0.22304958138788566</v>
      </c>
      <c r="F17" s="29">
        <v>0.75333718060457389</v>
      </c>
      <c r="G17" s="29">
        <v>0.36001783025240053</v>
      </c>
    </row>
    <row r="18" spans="2:7" x14ac:dyDescent="0.3">
      <c r="B18">
        <v>14</v>
      </c>
      <c r="C18" s="29">
        <v>0.2230884580086625</v>
      </c>
      <c r="D18" s="29">
        <v>0.34239125339404808</v>
      </c>
      <c r="E18" s="29">
        <v>0.21697306423579577</v>
      </c>
      <c r="F18" s="29">
        <v>0.82114043863878172</v>
      </c>
      <c r="G18" s="29">
        <v>8.2422716720402023E-2</v>
      </c>
    </row>
    <row r="19" spans="2:7" x14ac:dyDescent="0.3">
      <c r="B19">
        <v>15</v>
      </c>
      <c r="C19" s="29">
        <v>0.66617400130929938</v>
      </c>
      <c r="D19" s="29">
        <v>0.33770515487817054</v>
      </c>
      <c r="E19" s="29">
        <v>0.98439465397235604</v>
      </c>
      <c r="F19" s="29">
        <v>0.42865341804123558</v>
      </c>
      <c r="G19" s="29">
        <v>0.85714441299448396</v>
      </c>
    </row>
    <row r="20" spans="2:7" x14ac:dyDescent="0.3">
      <c r="B20">
        <v>16</v>
      </c>
      <c r="C20" s="29">
        <v>0.74500631900833447</v>
      </c>
      <c r="D20" s="29">
        <v>0.13194729672160777</v>
      </c>
      <c r="E20" s="29">
        <v>1.346235391875894E-2</v>
      </c>
      <c r="F20" s="29">
        <v>0.4941754482047962</v>
      </c>
      <c r="G20" s="29">
        <v>0.14056216220332673</v>
      </c>
    </row>
    <row r="21" spans="2:7" x14ac:dyDescent="0.3">
      <c r="B21">
        <v>17</v>
      </c>
      <c r="C21" s="29">
        <v>0.868864806808474</v>
      </c>
      <c r="D21" s="29">
        <v>0.55539538845665815</v>
      </c>
      <c r="E21" s="29">
        <v>0.64862772440258731</v>
      </c>
      <c r="F21" s="29">
        <v>0.53554545940030851</v>
      </c>
      <c r="G21" s="29">
        <v>0.36137826746809421</v>
      </c>
    </row>
    <row r="22" spans="2:7" x14ac:dyDescent="0.3">
      <c r="B22">
        <v>18</v>
      </c>
      <c r="C22" s="29">
        <v>0.19338539599869176</v>
      </c>
      <c r="D22" s="29">
        <v>0.34554510431408003</v>
      </c>
      <c r="E22" s="29">
        <v>0.26210066300675272</v>
      </c>
      <c r="F22" s="29">
        <v>0.59848783657332705</v>
      </c>
      <c r="G22" s="29">
        <v>0.64965586922843488</v>
      </c>
    </row>
    <row r="23" spans="2:7" x14ac:dyDescent="0.3">
      <c r="B23">
        <v>19</v>
      </c>
      <c r="C23" s="29">
        <v>0.85292812143643837</v>
      </c>
      <c r="D23" s="29">
        <v>0.88297109899182902</v>
      </c>
      <c r="E23" s="29">
        <v>4.6183965540220528E-2</v>
      </c>
      <c r="F23" s="29">
        <v>0.84550573366550186</v>
      </c>
      <c r="G23" s="29">
        <v>0.32511103339308556</v>
      </c>
    </row>
    <row r="24" spans="2:7" x14ac:dyDescent="0.3">
      <c r="B24">
        <v>20</v>
      </c>
      <c r="C24" s="29">
        <v>0.93604163646187855</v>
      </c>
      <c r="D24" s="29">
        <v>0.78726667972331166</v>
      </c>
      <c r="E24" s="29">
        <v>0.65259996694391587</v>
      </c>
      <c r="F24" s="29">
        <v>0.21854055294286023</v>
      </c>
      <c r="G24" s="29">
        <v>0.46815055115388249</v>
      </c>
    </row>
    <row r="25" spans="2:7" x14ac:dyDescent="0.3">
      <c r="B25">
        <v>21</v>
      </c>
      <c r="C25" s="29">
        <v>0.36326754269123607</v>
      </c>
      <c r="D25" s="29">
        <v>5.1084641518085006E-2</v>
      </c>
      <c r="E25" s="29">
        <v>0.62706984664905341</v>
      </c>
      <c r="F25" s="29">
        <v>0.89789091037569979</v>
      </c>
      <c r="G25" s="29">
        <v>0.56605010828548252</v>
      </c>
    </row>
    <row r="26" spans="2:7" x14ac:dyDescent="0.3">
      <c r="B26">
        <v>22</v>
      </c>
      <c r="C26" s="29">
        <v>0.67263209411981539</v>
      </c>
      <c r="D26" s="29">
        <v>0.27157622239186319</v>
      </c>
      <c r="E26" s="29">
        <v>0.54496768523594963</v>
      </c>
      <c r="F26" s="29">
        <v>0.51193356313131344</v>
      </c>
      <c r="G26" s="29">
        <v>0.53213838406610914</v>
      </c>
    </row>
    <row r="27" spans="2:7" x14ac:dyDescent="0.3">
      <c r="B27">
        <v>23</v>
      </c>
      <c r="C27" s="29">
        <v>0.68546834029776615</v>
      </c>
      <c r="D27" s="29">
        <v>0.32424024704353582</v>
      </c>
      <c r="E27" s="29">
        <v>0.27795679787349936</v>
      </c>
      <c r="F27" s="29">
        <v>0.34377036865333133</v>
      </c>
      <c r="G27" s="29">
        <v>0.90006904692796807</v>
      </c>
    </row>
    <row r="28" spans="2:7" x14ac:dyDescent="0.3">
      <c r="B28">
        <v>24</v>
      </c>
      <c r="C28" s="29">
        <v>0.42505725640270653</v>
      </c>
      <c r="D28" s="29">
        <v>0.4047837933177546</v>
      </c>
      <c r="E28" s="29">
        <v>3.7539215420262506E-2</v>
      </c>
      <c r="F28" s="29">
        <v>0.9993277721983771</v>
      </c>
      <c r="G28" s="29">
        <v>0.41912902916194228</v>
      </c>
    </row>
    <row r="29" spans="2:7" x14ac:dyDescent="0.3">
      <c r="B29">
        <v>25</v>
      </c>
      <c r="C29" s="29">
        <v>0.88005131616500876</v>
      </c>
      <c r="D29" s="29">
        <v>0.36523626871980053</v>
      </c>
      <c r="E29" s="29">
        <v>0.31809311053640466</v>
      </c>
      <c r="F29" s="29">
        <v>0.36493538091100453</v>
      </c>
      <c r="G29" s="29">
        <v>0.36948490877406126</v>
      </c>
    </row>
    <row r="30" spans="2:7" x14ac:dyDescent="0.3">
      <c r="B30">
        <v>26</v>
      </c>
      <c r="C30" s="29">
        <v>0.76068679393949012</v>
      </c>
      <c r="D30" s="29">
        <v>0.84033404335202044</v>
      </c>
      <c r="E30" s="29">
        <v>0.82696755007769751</v>
      </c>
      <c r="F30" s="29">
        <v>0.78364094404726414</v>
      </c>
      <c r="G30" s="29">
        <v>0.9516755162551287</v>
      </c>
    </row>
    <row r="31" spans="2:7" x14ac:dyDescent="0.3">
      <c r="B31">
        <v>27</v>
      </c>
      <c r="C31" s="29">
        <v>9.6605458287988388E-2</v>
      </c>
      <c r="D31" s="29">
        <v>0.42000580879009997</v>
      </c>
      <c r="E31" s="29">
        <v>0.91995729516950486</v>
      </c>
      <c r="F31" s="29">
        <v>0.38383378636638688</v>
      </c>
      <c r="G31" s="29">
        <v>0.96383427796519983</v>
      </c>
    </row>
    <row r="32" spans="2:7" x14ac:dyDescent="0.3">
      <c r="B32">
        <v>28</v>
      </c>
      <c r="C32" s="29">
        <v>0.37663408486767591</v>
      </c>
      <c r="D32" s="29">
        <v>9.3199028831458808E-2</v>
      </c>
      <c r="E32" s="29">
        <v>3.3107656894035276E-2</v>
      </c>
      <c r="F32" s="29">
        <v>0.52860853629792826</v>
      </c>
      <c r="G32" s="29">
        <v>0.5679393953358326</v>
      </c>
    </row>
    <row r="33" spans="2:7" x14ac:dyDescent="0.3">
      <c r="B33">
        <v>29</v>
      </c>
      <c r="C33" s="29">
        <v>0.24776636513774108</v>
      </c>
      <c r="D33" s="29">
        <v>9.8842301339176708E-2</v>
      </c>
      <c r="E33" s="29">
        <v>0.63428331445926889</v>
      </c>
      <c r="F33" s="29">
        <v>0.2047236701332027</v>
      </c>
      <c r="G33" s="29">
        <v>0.20627500798752307</v>
      </c>
    </row>
    <row r="34" spans="2:7" x14ac:dyDescent="0.3">
      <c r="B34">
        <v>30</v>
      </c>
      <c r="C34" s="29">
        <v>1.6158160867292382E-2</v>
      </c>
      <c r="D34" s="29">
        <v>0.40080761420039357</v>
      </c>
      <c r="E34" s="29">
        <v>0.17159685665825841</v>
      </c>
      <c r="F34" s="29">
        <v>0.95959011439123232</v>
      </c>
      <c r="G34" s="29">
        <v>6.2882290520941186E-2</v>
      </c>
    </row>
    <row r="35" spans="2:7" x14ac:dyDescent="0.3">
      <c r="B35">
        <v>31</v>
      </c>
      <c r="C35" s="29">
        <v>0.54284661708570681</v>
      </c>
      <c r="D35" s="29">
        <v>0.93093253474156357</v>
      </c>
      <c r="E35" s="29">
        <v>0.8463071859860074</v>
      </c>
      <c r="F35" s="29">
        <v>0.25219732029613739</v>
      </c>
      <c r="G35" s="29">
        <v>0.62920530423165622</v>
      </c>
    </row>
    <row r="36" spans="2:7" x14ac:dyDescent="0.3">
      <c r="B36">
        <v>32</v>
      </c>
      <c r="C36" s="29">
        <v>0.98020605902114766</v>
      </c>
      <c r="D36" s="29">
        <v>0.76130229246922332</v>
      </c>
      <c r="E36" s="29">
        <v>0.77084224084012742</v>
      </c>
      <c r="F36" s="29">
        <v>0.33206139131544421</v>
      </c>
      <c r="G36" s="29">
        <v>8.044980545420366E-2</v>
      </c>
    </row>
    <row r="37" spans="2:7" x14ac:dyDescent="0.3">
      <c r="B37">
        <v>33</v>
      </c>
      <c r="C37" s="29">
        <v>0.53842357016580489</v>
      </c>
      <c r="D37" s="29">
        <v>0.1023411552448571</v>
      </c>
      <c r="E37" s="29">
        <v>0.4001989524188726</v>
      </c>
      <c r="F37" s="29">
        <v>0.98103835102747727</v>
      </c>
      <c r="G37" s="29">
        <v>0.51308661273287604</v>
      </c>
    </row>
    <row r="38" spans="2:7" x14ac:dyDescent="0.3">
      <c r="B38">
        <v>34</v>
      </c>
      <c r="C38" s="29">
        <v>0.84041852608953871</v>
      </c>
      <c r="D38" s="29">
        <v>0.95218129751257807</v>
      </c>
      <c r="E38" s="29">
        <v>5.5113543745209825E-2</v>
      </c>
      <c r="F38" s="29">
        <v>0.79350458856493522</v>
      </c>
      <c r="G38" s="29">
        <v>0.25715912375913796</v>
      </c>
    </row>
    <row r="39" spans="2:7" x14ac:dyDescent="0.3">
      <c r="B39">
        <v>35</v>
      </c>
      <c r="C39" s="29">
        <v>0.35103324381832002</v>
      </c>
      <c r="D39" s="29">
        <v>0.14385441854829129</v>
      </c>
      <c r="E39" s="29">
        <v>0.91139710079141778</v>
      </c>
      <c r="F39" s="29">
        <v>6.0990061391904549E-2</v>
      </c>
      <c r="G39" s="29">
        <v>0.44565789214545037</v>
      </c>
    </row>
    <row r="40" spans="2:7" x14ac:dyDescent="0.3">
      <c r="B40">
        <v>36</v>
      </c>
      <c r="C40" s="29">
        <v>0.24420247276382978</v>
      </c>
      <c r="D40" s="29">
        <v>0.40540719355482691</v>
      </c>
      <c r="E40" s="29">
        <v>0.28761954386714483</v>
      </c>
      <c r="F40" s="29">
        <v>0.77432247754177197</v>
      </c>
      <c r="G40" s="29">
        <v>0.35588415459643707</v>
      </c>
    </row>
    <row r="41" spans="2:7" x14ac:dyDescent="0.3">
      <c r="B41">
        <v>37</v>
      </c>
      <c r="C41" s="29">
        <v>9.9042706907191969E-3</v>
      </c>
      <c r="D41" s="29">
        <v>3.419266359300055E-2</v>
      </c>
      <c r="E41" s="29">
        <v>5.4762401999066568E-2</v>
      </c>
      <c r="F41" s="29">
        <v>0.81382659321674355</v>
      </c>
      <c r="G41" s="29">
        <v>0.38447938324901876</v>
      </c>
    </row>
    <row r="42" spans="2:7" x14ac:dyDescent="0.3">
      <c r="B42">
        <v>38</v>
      </c>
      <c r="C42" s="29">
        <v>5.8193131961638223E-2</v>
      </c>
      <c r="D42" s="29">
        <v>0.12592995301889587</v>
      </c>
      <c r="E42" s="29">
        <v>0.41908420805235969</v>
      </c>
      <c r="F42" s="29">
        <v>7.1095924747465955E-2</v>
      </c>
      <c r="G42" s="29">
        <v>0.63192461849281689</v>
      </c>
    </row>
    <row r="43" spans="2:7" x14ac:dyDescent="0.3">
      <c r="B43">
        <v>39</v>
      </c>
      <c r="C43" s="29">
        <v>0.81720681626107816</v>
      </c>
      <c r="D43" s="29">
        <v>0.49525233877282127</v>
      </c>
      <c r="E43" s="29">
        <v>0.2923803722262388</v>
      </c>
      <c r="F43" s="29">
        <v>0.24451578059047818</v>
      </c>
      <c r="G43" s="29">
        <v>0.42033883423941465</v>
      </c>
    </row>
    <row r="44" spans="2:7" x14ac:dyDescent="0.3">
      <c r="B44">
        <v>40</v>
      </c>
      <c r="C44" s="29">
        <v>0.21440003757609438</v>
      </c>
      <c r="D44" s="29">
        <v>6.4201817573995235E-2</v>
      </c>
      <c r="E44" s="29">
        <v>0.11150760254832048</v>
      </c>
      <c r="F44" s="29">
        <v>0.15370413535045357</v>
      </c>
      <c r="G44" s="29">
        <v>0.67179394410679705</v>
      </c>
    </row>
    <row r="45" spans="2:7" x14ac:dyDescent="0.3">
      <c r="B45">
        <v>41</v>
      </c>
      <c r="C45" s="29">
        <v>0.93520214798163026</v>
      </c>
      <c r="D45" s="29">
        <v>0.92057164960019822</v>
      </c>
      <c r="E45" s="29">
        <v>0.72154684748999531</v>
      </c>
      <c r="F45" s="29">
        <v>0.82680491750564966</v>
      </c>
      <c r="G45" s="29">
        <v>5.8651869893820541E-2</v>
      </c>
    </row>
    <row r="46" spans="2:7" x14ac:dyDescent="0.3">
      <c r="B46">
        <v>42</v>
      </c>
      <c r="C46" s="29">
        <v>0.70786584080038573</v>
      </c>
      <c r="D46" s="29">
        <v>0.71515961121651273</v>
      </c>
      <c r="E46" s="29">
        <v>0.95681645201458265</v>
      </c>
      <c r="F46" s="29">
        <v>0.20427668846182256</v>
      </c>
      <c r="G46" s="29">
        <v>0.29068587453754779</v>
      </c>
    </row>
    <row r="47" spans="2:7" x14ac:dyDescent="0.3">
      <c r="B47">
        <v>43</v>
      </c>
      <c r="C47" s="29">
        <v>0.60987167518855978</v>
      </c>
      <c r="D47" s="29">
        <v>0.10832108059885071</v>
      </c>
      <c r="E47" s="29">
        <v>0.6091902514060662</v>
      </c>
      <c r="F47" s="29">
        <v>0.3037821065885673</v>
      </c>
      <c r="G47" s="29">
        <v>0.39369204280780523</v>
      </c>
    </row>
    <row r="48" spans="2:7" x14ac:dyDescent="0.3">
      <c r="B48">
        <v>44</v>
      </c>
      <c r="C48" s="29">
        <v>0.77602787549821772</v>
      </c>
      <c r="D48" s="29">
        <v>0.10204790885218584</v>
      </c>
      <c r="E48" s="29">
        <v>0.98959706746117126</v>
      </c>
      <c r="F48" s="29">
        <v>0.38273892824321121</v>
      </c>
      <c r="G48" s="29">
        <v>0.41711150414979781</v>
      </c>
    </row>
    <row r="49" spans="2:7" x14ac:dyDescent="0.3">
      <c r="B49">
        <v>45</v>
      </c>
      <c r="C49" s="29">
        <v>5.9906558220130801E-3</v>
      </c>
      <c r="D49" s="29">
        <v>0.44644902361820793</v>
      </c>
      <c r="E49" s="29">
        <v>0.69862545034977375</v>
      </c>
      <c r="F49" s="29">
        <v>0.70844761102565024</v>
      </c>
      <c r="G49" s="29">
        <v>0.95447707175437757</v>
      </c>
    </row>
    <row r="50" spans="2:7" x14ac:dyDescent="0.3">
      <c r="B50">
        <v>46</v>
      </c>
      <c r="C50" s="29">
        <v>0.30332275154255839</v>
      </c>
      <c r="D50" s="29">
        <v>0.99488488203040537</v>
      </c>
      <c r="E50" s="29">
        <v>0.11456202570597329</v>
      </c>
      <c r="F50" s="29">
        <v>0.21926504069711517</v>
      </c>
      <c r="G50" s="29">
        <v>0.23415718650985606</v>
      </c>
    </row>
    <row r="51" spans="2:7" x14ac:dyDescent="0.3">
      <c r="B51">
        <v>47</v>
      </c>
      <c r="C51" s="29">
        <v>3.1152491708043017E-2</v>
      </c>
      <c r="D51" s="29">
        <v>0.1838950696609748</v>
      </c>
      <c r="E51" s="29">
        <v>0.98114037990886405</v>
      </c>
      <c r="F51" s="29">
        <v>0.40091569189982357</v>
      </c>
      <c r="G51" s="29">
        <v>0.39012042304876016</v>
      </c>
    </row>
    <row r="52" spans="2:7" x14ac:dyDescent="0.3">
      <c r="B52">
        <v>48</v>
      </c>
      <c r="C52" s="29">
        <v>0.7783167707316796</v>
      </c>
      <c r="D52" s="29">
        <v>0.4193701537927923</v>
      </c>
      <c r="E52" s="29">
        <v>0.12431965584701254</v>
      </c>
      <c r="F52" s="29">
        <v>0.43205847746203674</v>
      </c>
      <c r="G52" s="29">
        <v>0.66091746766676152</v>
      </c>
    </row>
    <row r="53" spans="2:7" x14ac:dyDescent="0.3">
      <c r="B53">
        <v>49</v>
      </c>
      <c r="C53" s="29">
        <v>0.83488633639488552</v>
      </c>
      <c r="D53" s="29">
        <v>4.0577595270148703E-2</v>
      </c>
      <c r="E53" s="29">
        <v>0.84889233290871546</v>
      </c>
      <c r="F53" s="29">
        <v>0.31736938827547279</v>
      </c>
      <c r="G53" s="29">
        <v>0.76822070850626278</v>
      </c>
    </row>
    <row r="54" spans="2:7" x14ac:dyDescent="0.3">
      <c r="B54">
        <v>50</v>
      </c>
      <c r="C54" s="29">
        <v>0.51167343397263165</v>
      </c>
      <c r="D54" s="29">
        <v>0.12131194699299508</v>
      </c>
      <c r="E54" s="29">
        <v>0.4492020203275422</v>
      </c>
      <c r="F54" s="29">
        <v>0.83104829382133094</v>
      </c>
      <c r="G54" s="29">
        <v>0.41320645723622951</v>
      </c>
    </row>
    <row r="55" spans="2:7" x14ac:dyDescent="0.3">
      <c r="B55">
        <v>51</v>
      </c>
      <c r="C55" s="29">
        <v>0.35293537982114798</v>
      </c>
      <c r="D55" s="29">
        <v>0.4141784673173502</v>
      </c>
      <c r="E55" s="29">
        <v>0.21078567217404331</v>
      </c>
      <c r="F55" s="29">
        <v>0.88226623012867078</v>
      </c>
      <c r="G55" s="29">
        <v>7.6785052985234858E-2</v>
      </c>
    </row>
    <row r="56" spans="2:7" x14ac:dyDescent="0.3">
      <c r="B56">
        <v>52</v>
      </c>
      <c r="C56" s="29">
        <v>0.55906296698515745</v>
      </c>
      <c r="D56" s="29">
        <v>0.77022124590341001</v>
      </c>
      <c r="E56" s="29">
        <v>0.98018420422496133</v>
      </c>
      <c r="F56" s="29">
        <v>1.8255378571813141E-2</v>
      </c>
      <c r="G56" s="29">
        <v>0.6329606644302862</v>
      </c>
    </row>
    <row r="57" spans="2:7" x14ac:dyDescent="0.3">
      <c r="B57">
        <v>53</v>
      </c>
      <c r="C57" s="29">
        <v>0.71817511331914363</v>
      </c>
      <c r="D57" s="29">
        <v>0.75705964120885005</v>
      </c>
      <c r="E57" s="29">
        <v>0.41940684129591643</v>
      </c>
      <c r="F57" s="29">
        <v>0.99179244130839894</v>
      </c>
      <c r="G57" s="29">
        <v>0.90784787681293388</v>
      </c>
    </row>
    <row r="58" spans="2:7" x14ac:dyDescent="0.3">
      <c r="B58">
        <v>54</v>
      </c>
      <c r="C58" s="29">
        <v>0.95365514927593997</v>
      </c>
      <c r="D58" s="29">
        <v>0.2777857970757599</v>
      </c>
      <c r="E58" s="29">
        <v>0.39595199476505827</v>
      </c>
      <c r="F58" s="29">
        <v>0.12105789755160301</v>
      </c>
      <c r="G58" s="29">
        <v>0.20472540095725433</v>
      </c>
    </row>
    <row r="59" spans="2:7" x14ac:dyDescent="0.3">
      <c r="B59">
        <v>55</v>
      </c>
      <c r="C59" s="29">
        <v>0.98953125303382927</v>
      </c>
      <c r="D59" s="29">
        <v>0.58771506836350829</v>
      </c>
      <c r="E59" s="29">
        <v>0.40641904019207487</v>
      </c>
      <c r="F59" s="29">
        <v>0.17713671331346192</v>
      </c>
      <c r="G59" s="29">
        <v>0.76963558469509574</v>
      </c>
    </row>
    <row r="60" spans="2:7" x14ac:dyDescent="0.3">
      <c r="B60">
        <v>56</v>
      </c>
      <c r="C60" s="29">
        <v>0.12821246211123871</v>
      </c>
      <c r="D60" s="29">
        <v>0.9239276723207045</v>
      </c>
      <c r="E60" s="29">
        <v>0.66001539681976085</v>
      </c>
      <c r="F60" s="29">
        <v>0.89693599280976666</v>
      </c>
      <c r="G60" s="29">
        <v>0.88989512172904339</v>
      </c>
    </row>
    <row r="61" spans="2:7" x14ac:dyDescent="0.3">
      <c r="B61">
        <v>57</v>
      </c>
      <c r="C61" s="29">
        <v>3.41323196541643E-2</v>
      </c>
      <c r="D61" s="29">
        <v>0.22164566699540034</v>
      </c>
      <c r="E61" s="29">
        <v>0.59539409362477635</v>
      </c>
      <c r="F61" s="29">
        <v>0.42108896597908185</v>
      </c>
      <c r="G61" s="29">
        <v>0.58106281010889727</v>
      </c>
    </row>
    <row r="62" spans="2:7" x14ac:dyDescent="0.3">
      <c r="B62">
        <v>58</v>
      </c>
      <c r="C62" s="29">
        <v>0.39008298544892572</v>
      </c>
      <c r="D62" s="29">
        <v>0.41464027828173511</v>
      </c>
      <c r="E62" s="29">
        <v>0.182091452552545</v>
      </c>
      <c r="F62" s="29">
        <v>0.48723455682322314</v>
      </c>
      <c r="G62" s="29">
        <v>0.89021446334884591</v>
      </c>
    </row>
    <row r="63" spans="2:7" x14ac:dyDescent="0.3">
      <c r="B63">
        <v>59</v>
      </c>
      <c r="C63" s="29">
        <v>0.62247348568998162</v>
      </c>
      <c r="D63" s="29">
        <v>0.17661936963414471</v>
      </c>
      <c r="E63" s="29">
        <v>0.49670921242423649</v>
      </c>
      <c r="F63" s="29">
        <v>0.74706508543218741</v>
      </c>
      <c r="G63" s="29">
        <v>0.95415287623432365</v>
      </c>
    </row>
    <row r="64" spans="2:7" x14ac:dyDescent="0.3">
      <c r="B64">
        <v>60</v>
      </c>
      <c r="C64" s="29">
        <v>0.3641633783481818</v>
      </c>
      <c r="D64" s="29">
        <v>0.18683603853628639</v>
      </c>
      <c r="E64" s="29">
        <v>0.86434040385238609</v>
      </c>
      <c r="F64" s="29">
        <v>0.81722297578098235</v>
      </c>
      <c r="G64" s="29">
        <v>0.86225467357704799</v>
      </c>
    </row>
    <row r="65" spans="2:7" x14ac:dyDescent="0.3">
      <c r="B65">
        <v>61</v>
      </c>
      <c r="C65" s="29">
        <v>0.74918822480100089</v>
      </c>
      <c r="D65" s="29">
        <v>0.26609831575741649</v>
      </c>
      <c r="E65" s="29">
        <v>0.57747129360256</v>
      </c>
      <c r="F65" s="29">
        <v>0.54955166441871195</v>
      </c>
      <c r="G65" s="29">
        <v>0.139455468490852</v>
      </c>
    </row>
    <row r="66" spans="2:7" x14ac:dyDescent="0.3">
      <c r="B66">
        <v>62</v>
      </c>
      <c r="C66" s="29">
        <v>0.63383052560810171</v>
      </c>
      <c r="D66" s="29">
        <v>0.53231174199751763</v>
      </c>
      <c r="E66" s="29">
        <v>0.79518420454950522</v>
      </c>
      <c r="F66" s="29">
        <v>0.16827635038316291</v>
      </c>
      <c r="G66" s="29">
        <v>0.38407977739399701</v>
      </c>
    </row>
    <row r="67" spans="2:7" x14ac:dyDescent="0.3">
      <c r="B67">
        <v>63</v>
      </c>
      <c r="C67" s="29">
        <v>0.55577069173630778</v>
      </c>
      <c r="D67" s="29">
        <v>0.74410144156914715</v>
      </c>
      <c r="E67" s="29">
        <v>0.46346707286358557</v>
      </c>
      <c r="F67" s="29">
        <v>0.13759602069962351</v>
      </c>
      <c r="G67" s="29">
        <v>0.19290431707015121</v>
      </c>
    </row>
    <row r="68" spans="2:7" x14ac:dyDescent="0.3">
      <c r="B68">
        <v>64</v>
      </c>
      <c r="C68" s="29">
        <v>0.39055641348743542</v>
      </c>
      <c r="D68" s="29">
        <v>0.76154766586730949</v>
      </c>
      <c r="E68" s="29">
        <v>0.74335809151619181</v>
      </c>
      <c r="F68" s="29">
        <v>0.76747999825288116</v>
      </c>
      <c r="G68" s="29">
        <v>0.72653670823579508</v>
      </c>
    </row>
    <row r="69" spans="2:7" x14ac:dyDescent="0.3">
      <c r="B69">
        <v>65</v>
      </c>
      <c r="C69" s="29">
        <v>0.55155961478638627</v>
      </c>
      <c r="D69" s="29">
        <v>0.3211332133503636</v>
      </c>
      <c r="E69" s="29">
        <v>0.94644454304090586</v>
      </c>
      <c r="F69" s="29">
        <v>0.54495446583018514</v>
      </c>
      <c r="G69" s="29">
        <v>0.62862200489926956</v>
      </c>
    </row>
    <row r="70" spans="2:7" x14ac:dyDescent="0.3">
      <c r="B70">
        <v>66</v>
      </c>
      <c r="C70" s="29">
        <v>0.96091103662609845</v>
      </c>
      <c r="D70" s="29">
        <v>0.35102906881458018</v>
      </c>
      <c r="E70" s="29">
        <v>0.17298254066393215</v>
      </c>
      <c r="F70" s="29">
        <v>0.39845843574986417</v>
      </c>
      <c r="G70" s="29">
        <v>0.42358244795276878</v>
      </c>
    </row>
    <row r="71" spans="2:7" x14ac:dyDescent="0.3">
      <c r="B71">
        <v>67</v>
      </c>
      <c r="C71" s="29">
        <v>0.51006977192838654</v>
      </c>
      <c r="D71" s="29">
        <v>0.6584468645949294</v>
      </c>
      <c r="E71" s="29">
        <v>0.41413656616829397</v>
      </c>
      <c r="F71" s="29">
        <v>0.11762329983291353</v>
      </c>
      <c r="G71" s="29">
        <v>5.2398370865819666E-2</v>
      </c>
    </row>
    <row r="72" spans="2:7" x14ac:dyDescent="0.3">
      <c r="B72">
        <v>68</v>
      </c>
      <c r="C72" s="29">
        <v>0.96679049962651664</v>
      </c>
      <c r="D72" s="29">
        <v>0.73325745115804497</v>
      </c>
      <c r="E72" s="29">
        <v>5.7206718542046398E-2</v>
      </c>
      <c r="F72" s="29">
        <v>0.9894195566293229</v>
      </c>
      <c r="G72" s="29">
        <v>0.12867375899178723</v>
      </c>
    </row>
    <row r="73" spans="2:7" x14ac:dyDescent="0.3">
      <c r="B73">
        <v>69</v>
      </c>
      <c r="C73" s="29">
        <v>0.70975650247874078</v>
      </c>
      <c r="D73" s="29">
        <v>0.40254795774368601</v>
      </c>
      <c r="E73" s="29">
        <v>0.92374039261161567</v>
      </c>
      <c r="F73" s="29">
        <v>0.93681217743080014</v>
      </c>
      <c r="G73" s="29">
        <v>0.85389586129936879</v>
      </c>
    </row>
    <row r="74" spans="2:7" x14ac:dyDescent="0.3">
      <c r="B74">
        <v>70</v>
      </c>
      <c r="C74" s="29">
        <v>0.17843101411014906</v>
      </c>
      <c r="D74" s="29">
        <v>0.44179341448999376</v>
      </c>
      <c r="E74" s="29">
        <v>0.10815660290343809</v>
      </c>
      <c r="F74" s="29">
        <v>0.2115119285182594</v>
      </c>
      <c r="G74" s="29">
        <v>0.87603237414882551</v>
      </c>
    </row>
    <row r="75" spans="2:7" x14ac:dyDescent="0.3">
      <c r="B75">
        <v>71</v>
      </c>
      <c r="C75" s="29">
        <v>0.27679656973272959</v>
      </c>
      <c r="D75" s="29">
        <v>0.75059377439286756</v>
      </c>
      <c r="E75" s="29">
        <v>0.36435117478227552</v>
      </c>
      <c r="F75" s="29">
        <v>0.60789383933821695</v>
      </c>
      <c r="G75" s="29">
        <v>0.39735627505157411</v>
      </c>
    </row>
    <row r="76" spans="2:7" x14ac:dyDescent="0.3">
      <c r="B76">
        <v>72</v>
      </c>
      <c r="C76" s="29">
        <v>0.68634897531662886</v>
      </c>
      <c r="D76" s="29">
        <v>0.95762506873959363</v>
      </c>
      <c r="E76" s="29">
        <v>0.48675052814650577</v>
      </c>
      <c r="F76" s="29">
        <v>0.77038362999747212</v>
      </c>
      <c r="G76" s="29">
        <v>0.45272830544375242</v>
      </c>
    </row>
    <row r="77" spans="2:7" x14ac:dyDescent="0.3">
      <c r="B77">
        <v>73</v>
      </c>
      <c r="C77" s="29">
        <v>0.93677487339705601</v>
      </c>
      <c r="D77" s="29">
        <v>0.98388988120100096</v>
      </c>
      <c r="E77" s="29">
        <v>0.91422766678794642</v>
      </c>
      <c r="F77" s="29">
        <v>0.94988700438130391</v>
      </c>
      <c r="G77" s="29">
        <v>0.19185669658691529</v>
      </c>
    </row>
    <row r="78" spans="2:7" x14ac:dyDescent="0.3">
      <c r="B78">
        <v>74</v>
      </c>
      <c r="C78" s="29">
        <v>0.14329736167423213</v>
      </c>
      <c r="D78" s="29">
        <v>0.35664921596688492</v>
      </c>
      <c r="E78" s="29">
        <v>0.34847690374585627</v>
      </c>
      <c r="F78" s="29">
        <v>0.70000149211539564</v>
      </c>
      <c r="G78" s="29">
        <v>0.25686635055856177</v>
      </c>
    </row>
    <row r="79" spans="2:7" x14ac:dyDescent="0.3">
      <c r="B79">
        <v>75</v>
      </c>
      <c r="C79" s="29">
        <v>0.28275785893240502</v>
      </c>
      <c r="D79" s="29">
        <v>7.2548069660902659E-2</v>
      </c>
      <c r="E79" s="29">
        <v>0.950183853540704</v>
      </c>
      <c r="F79" s="29">
        <v>1.9060112708199073E-3</v>
      </c>
      <c r="G79" s="29">
        <v>0.49290096194199162</v>
      </c>
    </row>
    <row r="80" spans="2:7" x14ac:dyDescent="0.3">
      <c r="B80">
        <v>76</v>
      </c>
      <c r="C80" s="29">
        <v>5.599436777158795E-2</v>
      </c>
      <c r="D80" s="29">
        <v>0.98140804405936566</v>
      </c>
      <c r="E80" s="29">
        <v>0.27113597023780889</v>
      </c>
      <c r="F80" s="29">
        <v>7.8196842396113242E-2</v>
      </c>
      <c r="G80" s="29">
        <v>0.18806676163120917</v>
      </c>
    </row>
    <row r="81" spans="2:7" x14ac:dyDescent="0.3">
      <c r="B81">
        <v>77</v>
      </c>
      <c r="C81" s="29">
        <v>0.62721307722877329</v>
      </c>
      <c r="D81" s="29">
        <v>0.97603188041106348</v>
      </c>
      <c r="E81" s="29">
        <v>0.41019450196438367</v>
      </c>
      <c r="F81" s="29">
        <v>0.54346082365319981</v>
      </c>
      <c r="G81" s="29">
        <v>0.89283481551646238</v>
      </c>
    </row>
    <row r="82" spans="2:7" x14ac:dyDescent="0.3">
      <c r="B82">
        <v>78</v>
      </c>
      <c r="C82" s="29">
        <v>0.10369413531171712</v>
      </c>
      <c r="D82" s="29">
        <v>8.7337349713586754E-2</v>
      </c>
      <c r="E82" s="29">
        <v>0.74151499423525957</v>
      </c>
      <c r="F82" s="29">
        <v>0.71023141461110051</v>
      </c>
      <c r="G82" s="29">
        <v>0.51133493342064162</v>
      </c>
    </row>
    <row r="83" spans="2:7" x14ac:dyDescent="0.3">
      <c r="B83">
        <v>79</v>
      </c>
      <c r="C83" s="29">
        <v>0.74611348197501537</v>
      </c>
      <c r="D83" s="29">
        <v>0.84676744913148672</v>
      </c>
      <c r="E83" s="29">
        <v>0.38557243881444281</v>
      </c>
      <c r="F83" s="29">
        <v>0.97336968821389036</v>
      </c>
      <c r="G83" s="29">
        <v>0.38874035694117837</v>
      </c>
    </row>
    <row r="84" spans="2:7" x14ac:dyDescent="0.3">
      <c r="B84">
        <v>80</v>
      </c>
      <c r="C84" s="29">
        <v>0.35790528381349107</v>
      </c>
      <c r="D84" s="29">
        <v>0.70264730982404733</v>
      </c>
      <c r="E84" s="29">
        <v>0.15471073501706645</v>
      </c>
      <c r="F84" s="29">
        <v>0.73707443693053643</v>
      </c>
      <c r="G84" s="29">
        <v>0.79277580239001233</v>
      </c>
    </row>
    <row r="85" spans="2:7" x14ac:dyDescent="0.3">
      <c r="B85">
        <v>81</v>
      </c>
      <c r="C85" s="29">
        <v>0.72752672415311381</v>
      </c>
      <c r="D85" s="29">
        <v>4.2744951365283557E-2</v>
      </c>
      <c r="E85" s="29">
        <v>0.71979590239465463</v>
      </c>
      <c r="F85" s="29">
        <v>6.623170996046257E-2</v>
      </c>
      <c r="G85" s="29">
        <v>0.10904168381262846</v>
      </c>
    </row>
    <row r="86" spans="2:7" x14ac:dyDescent="0.3">
      <c r="B86">
        <v>82</v>
      </c>
      <c r="C86" s="29">
        <v>0.82818416889647228</v>
      </c>
      <c r="D86" s="29">
        <v>0.78664230908949229</v>
      </c>
      <c r="E86" s="29">
        <v>0.81981112332694639</v>
      </c>
      <c r="F86" s="29">
        <v>0.52665848213451882</v>
      </c>
      <c r="G86" s="29">
        <v>0.35771683294872292</v>
      </c>
    </row>
    <row r="87" spans="2:7" x14ac:dyDescent="0.3">
      <c r="B87">
        <v>83</v>
      </c>
      <c r="C87" s="29">
        <v>0.4448708463592812</v>
      </c>
      <c r="D87" s="29">
        <v>0.97597282067490232</v>
      </c>
      <c r="E87" s="29">
        <v>0.95998860595877344</v>
      </c>
      <c r="F87" s="29">
        <v>0.39313839153446428</v>
      </c>
      <c r="G87" s="29">
        <v>0.87629981605981966</v>
      </c>
    </row>
    <row r="88" spans="2:7" x14ac:dyDescent="0.3">
      <c r="B88">
        <v>84</v>
      </c>
      <c r="C88" s="29">
        <v>0.92687480529860655</v>
      </c>
      <c r="D88" s="29">
        <v>0.5735176137724064</v>
      </c>
      <c r="E88" s="29">
        <v>0.14563228433780506</v>
      </c>
      <c r="F88" s="29">
        <v>0.19873141972418917</v>
      </c>
      <c r="G88" s="29">
        <v>0.55823683374350697</v>
      </c>
    </row>
    <row r="89" spans="2:7" x14ac:dyDescent="0.3">
      <c r="B89">
        <v>85</v>
      </c>
      <c r="C89" s="29">
        <v>0.26639531784056936</v>
      </c>
      <c r="D89" s="29">
        <v>0.62970730311912271</v>
      </c>
      <c r="E89" s="29">
        <v>0.41102028523272571</v>
      </c>
      <c r="F89" s="29">
        <v>0.71267021025919597</v>
      </c>
      <c r="G89" s="29">
        <v>0.20839058130874732</v>
      </c>
    </row>
    <row r="90" spans="2:7" x14ac:dyDescent="0.3">
      <c r="B90">
        <v>86</v>
      </c>
      <c r="C90" s="29">
        <v>0.84586764090025868</v>
      </c>
      <c r="D90" s="29">
        <v>0.18167518619257006</v>
      </c>
      <c r="E90" s="29">
        <v>0.2928954593681854</v>
      </c>
      <c r="F90" s="29">
        <v>0.42514240415112881</v>
      </c>
      <c r="G90" s="29">
        <v>0.35387225632281138</v>
      </c>
    </row>
    <row r="91" spans="2:7" x14ac:dyDescent="0.3">
      <c r="B91">
        <v>87</v>
      </c>
      <c r="C91" s="29">
        <v>0.23205745774650577</v>
      </c>
      <c r="D91" s="29">
        <v>0.28880107676793154</v>
      </c>
      <c r="E91" s="29">
        <v>0.77340707172100398</v>
      </c>
      <c r="F91" s="29">
        <v>0.1622341791437939</v>
      </c>
      <c r="G91" s="29">
        <v>0.38794335893512755</v>
      </c>
    </row>
    <row r="92" spans="2:7" x14ac:dyDescent="0.3">
      <c r="B92">
        <v>88</v>
      </c>
      <c r="C92" s="29">
        <v>0.79688656145787107</v>
      </c>
      <c r="D92" s="29">
        <v>0.69093298033823081</v>
      </c>
      <c r="E92" s="29">
        <v>0.49094936018888913</v>
      </c>
      <c r="F92" s="29">
        <v>0.73332109629064413</v>
      </c>
      <c r="G92" s="29">
        <v>0.54606806853343004</v>
      </c>
    </row>
    <row r="93" spans="2:7" x14ac:dyDescent="0.3">
      <c r="B93">
        <v>89</v>
      </c>
      <c r="C93" s="29">
        <v>0.48574933998531844</v>
      </c>
      <c r="D93" s="29">
        <v>0.10591119296324403</v>
      </c>
      <c r="E93" s="29">
        <v>0.55788582115068597</v>
      </c>
      <c r="F93" s="29">
        <v>5.7593110624583277E-2</v>
      </c>
      <c r="G93" s="29">
        <v>0.52108830879153689</v>
      </c>
    </row>
    <row r="94" spans="2:7" x14ac:dyDescent="0.3">
      <c r="B94">
        <v>90</v>
      </c>
      <c r="C94" s="29">
        <v>0.30018120483399935</v>
      </c>
      <c r="D94" s="29">
        <v>0.256529783313031</v>
      </c>
      <c r="E94" s="29">
        <v>0.44964871961663078</v>
      </c>
      <c r="F94" s="29">
        <v>0.15392557551387154</v>
      </c>
      <c r="G94" s="29">
        <v>0.27388430217739246</v>
      </c>
    </row>
    <row r="95" spans="2:7" x14ac:dyDescent="0.3">
      <c r="B95">
        <v>91</v>
      </c>
      <c r="C95" s="29">
        <v>1.9154490802854585E-2</v>
      </c>
      <c r="D95" s="29">
        <v>1.618929982289985E-2</v>
      </c>
      <c r="E95" s="29">
        <v>0.93750295401152306</v>
      </c>
      <c r="F95" s="29">
        <v>8.8168740549604552E-3</v>
      </c>
      <c r="G95" s="29">
        <v>0.50790765832461016</v>
      </c>
    </row>
    <row r="96" spans="2:7" x14ac:dyDescent="0.3">
      <c r="B96">
        <v>92</v>
      </c>
      <c r="C96" s="29">
        <v>0.25176345344918627</v>
      </c>
      <c r="D96" s="29">
        <v>8.8319155669128069E-2</v>
      </c>
      <c r="E96" s="29">
        <v>0.81240096077611834</v>
      </c>
      <c r="F96" s="29">
        <v>0.8162790256485043</v>
      </c>
      <c r="G96" s="29">
        <v>0.95624186807072975</v>
      </c>
    </row>
    <row r="97" spans="2:7" x14ac:dyDescent="0.3">
      <c r="B97">
        <v>93</v>
      </c>
      <c r="C97" s="29">
        <v>1.8267765260465585E-2</v>
      </c>
      <c r="D97" s="29">
        <v>0.33945463481606908</v>
      </c>
      <c r="E97" s="29">
        <v>0.55160554967783837</v>
      </c>
      <c r="F97" s="29">
        <v>0.95592402979008317</v>
      </c>
      <c r="G97" s="29">
        <v>0.68430510920576437</v>
      </c>
    </row>
    <row r="98" spans="2:7" x14ac:dyDescent="0.3">
      <c r="B98">
        <v>94</v>
      </c>
      <c r="C98" s="29">
        <v>0.5191688830049096</v>
      </c>
      <c r="D98" s="29">
        <v>9.9943982493657768E-2</v>
      </c>
      <c r="E98" s="29">
        <v>8.8232263945942302E-2</v>
      </c>
      <c r="F98" s="29">
        <v>0.75380606304367759</v>
      </c>
      <c r="G98" s="29">
        <v>0.90715348916378158</v>
      </c>
    </row>
    <row r="99" spans="2:7" x14ac:dyDescent="0.3">
      <c r="B99">
        <v>95</v>
      </c>
      <c r="C99" s="29">
        <v>0.58416285418162817</v>
      </c>
      <c r="D99" s="29">
        <v>0.60946095171490156</v>
      </c>
      <c r="E99" s="29">
        <v>0.9589837825346309</v>
      </c>
      <c r="F99" s="29">
        <v>0.42757390115593208</v>
      </c>
      <c r="G99" s="29">
        <v>0.76666882971694694</v>
      </c>
    </row>
    <row r="100" spans="2:7" x14ac:dyDescent="0.3">
      <c r="B100">
        <v>96</v>
      </c>
      <c r="C100" s="29">
        <v>0.26237434936203774</v>
      </c>
      <c r="D100" s="29">
        <v>0.16553567820015702</v>
      </c>
      <c r="E100" s="29">
        <v>0.26401305793794894</v>
      </c>
      <c r="F100" s="29">
        <v>0.706453023578134</v>
      </c>
      <c r="G100" s="29">
        <v>0.63068022610838315</v>
      </c>
    </row>
    <row r="101" spans="2:7" x14ac:dyDescent="0.3">
      <c r="B101">
        <v>97</v>
      </c>
      <c r="C101" s="29">
        <v>0.92701958762893011</v>
      </c>
      <c r="D101" s="29">
        <v>0.4308134639085206</v>
      </c>
      <c r="E101" s="29">
        <v>0.54845613673572913</v>
      </c>
      <c r="F101" s="29">
        <v>0.50682948606368727</v>
      </c>
      <c r="G101" s="29">
        <v>0.82194794718673747</v>
      </c>
    </row>
    <row r="102" spans="2:7" x14ac:dyDescent="0.3">
      <c r="B102">
        <v>98</v>
      </c>
      <c r="C102" s="29">
        <v>0.58955024454363503</v>
      </c>
      <c r="D102" s="29">
        <v>0.54704573405765977</v>
      </c>
      <c r="E102" s="29">
        <v>0.67629713528997315</v>
      </c>
      <c r="F102" s="29">
        <v>0.99232316104256924</v>
      </c>
      <c r="G102" s="29">
        <v>0.96124393873542546</v>
      </c>
    </row>
    <row r="103" spans="2:7" x14ac:dyDescent="0.3">
      <c r="B103">
        <v>99</v>
      </c>
      <c r="C103" s="29">
        <v>0.72681645456231792</v>
      </c>
      <c r="D103" s="29">
        <v>0.35217214426500498</v>
      </c>
      <c r="E103" s="29">
        <v>0.19893151543776777</v>
      </c>
      <c r="F103" s="29">
        <v>0.18199118826855643</v>
      </c>
      <c r="G103" s="29">
        <v>0.56433429805371316</v>
      </c>
    </row>
    <row r="104" spans="2:7" x14ac:dyDescent="0.3">
      <c r="B104">
        <v>100</v>
      </c>
      <c r="C104" s="29">
        <v>0.96879208731443145</v>
      </c>
      <c r="D104" s="29">
        <v>0.35449808139069738</v>
      </c>
      <c r="E104" s="29">
        <v>0.5303844511761463</v>
      </c>
      <c r="F104" s="29">
        <v>0.95765177359807718</v>
      </c>
      <c r="G104" s="29">
        <v>0.18571571835433254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</sheetPr>
  <dimension ref="B2:P104"/>
  <sheetViews>
    <sheetView topLeftCell="D1" workbookViewId="0">
      <selection activeCell="J5" sqref="J5"/>
    </sheetView>
  </sheetViews>
  <sheetFormatPr defaultRowHeight="14.4" x14ac:dyDescent="0.3"/>
  <cols>
    <col min="2" max="2" width="18.5546875" bestFit="1" customWidth="1"/>
    <col min="9" max="9" width="18.5546875" bestFit="1" customWidth="1"/>
  </cols>
  <sheetData>
    <row r="2" spans="2:16" x14ac:dyDescent="0.3">
      <c r="B2" s="4" t="s">
        <v>96</v>
      </c>
      <c r="I2" s="4" t="s">
        <v>97</v>
      </c>
    </row>
    <row r="3" spans="2:16" x14ac:dyDescent="0.3">
      <c r="C3" t="s">
        <v>6</v>
      </c>
      <c r="J3" t="s">
        <v>6</v>
      </c>
    </row>
    <row r="4" spans="2:16" x14ac:dyDescent="0.3">
      <c r="B4" t="s">
        <v>77</v>
      </c>
      <c r="C4">
        <v>1</v>
      </c>
      <c r="D4">
        <v>2</v>
      </c>
      <c r="E4">
        <v>3</v>
      </c>
      <c r="F4">
        <v>4</v>
      </c>
      <c r="G4">
        <v>5</v>
      </c>
      <c r="I4" t="s">
        <v>77</v>
      </c>
      <c r="J4">
        <v>1</v>
      </c>
      <c r="K4">
        <v>2</v>
      </c>
      <c r="L4">
        <v>3</v>
      </c>
      <c r="M4">
        <v>4</v>
      </c>
      <c r="N4">
        <v>5</v>
      </c>
    </row>
    <row r="5" spans="2:16" x14ac:dyDescent="0.3">
      <c r="B5">
        <v>1</v>
      </c>
      <c r="C5" s="29">
        <f>'Q1 data'!C5</f>
        <v>0.10560483775525176</v>
      </c>
      <c r="D5" s="29">
        <f>'Q1 data'!D5</f>
        <v>0.43188653257137755</v>
      </c>
      <c r="E5" s="29">
        <f>'Q1 data'!E5</f>
        <v>0.67263512175068896</v>
      </c>
      <c r="F5" s="29">
        <f>'Q1 data'!F5</f>
        <v>0.46588249798613135</v>
      </c>
      <c r="G5" s="29">
        <f>'Q1 data'!G5</f>
        <v>0.73969040275052711</v>
      </c>
      <c r="I5">
        <v>1</v>
      </c>
      <c r="J5" s="17" cm="1">
        <f t="array" ref="J5:N104">IF(C5:G104&lt;=0.01,1.05-100,1.05)</f>
        <v>1.05</v>
      </c>
      <c r="K5" s="17">
        <v>1.05</v>
      </c>
      <c r="L5" s="17">
        <v>1.05</v>
      </c>
      <c r="M5" s="17">
        <v>1.05</v>
      </c>
      <c r="N5" s="17">
        <v>1.05</v>
      </c>
      <c r="P5" s="16" t="s">
        <v>104</v>
      </c>
    </row>
    <row r="6" spans="2:16" x14ac:dyDescent="0.3">
      <c r="B6">
        <v>2</v>
      </c>
      <c r="C6" s="29">
        <f>'Q1 data'!C6</f>
        <v>0.62365062606130461</v>
      </c>
      <c r="D6" s="29">
        <f>'Q1 data'!D6</f>
        <v>0.76927064638931841</v>
      </c>
      <c r="E6" s="29">
        <f>'Q1 data'!E6</f>
        <v>0.29688650561274221</v>
      </c>
      <c r="F6" s="29">
        <f>'Q1 data'!F6</f>
        <v>0.648185221023585</v>
      </c>
      <c r="G6" s="29">
        <f>'Q1 data'!G6</f>
        <v>4.7839382318216384E-2</v>
      </c>
      <c r="I6">
        <v>2</v>
      </c>
      <c r="J6" s="17">
        <v>1.05</v>
      </c>
      <c r="K6" s="17">
        <v>1.05</v>
      </c>
      <c r="L6" s="17">
        <v>1.05</v>
      </c>
      <c r="M6" s="17">
        <v>1.05</v>
      </c>
      <c r="N6" s="17">
        <v>1.05</v>
      </c>
    </row>
    <row r="7" spans="2:16" x14ac:dyDescent="0.3">
      <c r="B7">
        <v>3</v>
      </c>
      <c r="C7" s="29">
        <f>'Q1 data'!C7</f>
        <v>0.83230996831705528</v>
      </c>
      <c r="D7" s="29">
        <f>'Q1 data'!D7</f>
        <v>0.51579807170245495</v>
      </c>
      <c r="E7" s="29">
        <f>'Q1 data'!E7</f>
        <v>0.36387586327171662</v>
      </c>
      <c r="F7" s="29">
        <f>'Q1 data'!F7</f>
        <v>7.9504794491893627E-2</v>
      </c>
      <c r="G7" s="29">
        <f>'Q1 data'!G7</f>
        <v>0.84803440028437349</v>
      </c>
      <c r="I7">
        <v>3</v>
      </c>
      <c r="J7" s="17">
        <v>1.05</v>
      </c>
      <c r="K7" s="17">
        <v>1.05</v>
      </c>
      <c r="L7" s="17">
        <v>1.05</v>
      </c>
      <c r="M7" s="17">
        <v>1.05</v>
      </c>
      <c r="N7" s="17">
        <v>1.05</v>
      </c>
      <c r="P7" s="58" t="s">
        <v>167</v>
      </c>
    </row>
    <row r="8" spans="2:16" x14ac:dyDescent="0.3">
      <c r="B8">
        <v>4</v>
      </c>
      <c r="C8" s="29">
        <f>'Q1 data'!C8</f>
        <v>8.0362408375011407E-2</v>
      </c>
      <c r="D8" s="29">
        <f>'Q1 data'!D8</f>
        <v>0.51242235969367522</v>
      </c>
      <c r="E8" s="29">
        <f>'Q1 data'!E8</f>
        <v>0.24621173676424435</v>
      </c>
      <c r="F8" s="29">
        <f>'Q1 data'!F8</f>
        <v>0.49521973466847624</v>
      </c>
      <c r="G8" s="29">
        <f>'Q1 data'!G8</f>
        <v>0.42262911736751196</v>
      </c>
      <c r="I8">
        <v>4</v>
      </c>
      <c r="J8" s="17">
        <v>1.05</v>
      </c>
      <c r="K8" s="17">
        <v>1.05</v>
      </c>
      <c r="L8" s="17">
        <v>1.05</v>
      </c>
      <c r="M8" s="17">
        <v>1.05</v>
      </c>
      <c r="N8" s="17">
        <v>1.05</v>
      </c>
    </row>
    <row r="9" spans="2:16" x14ac:dyDescent="0.3">
      <c r="B9">
        <v>5</v>
      </c>
      <c r="C9" s="29">
        <f>'Q1 data'!C9</f>
        <v>0.8831015362537552</v>
      </c>
      <c r="D9" s="29">
        <f>'Q1 data'!D9</f>
        <v>8.434599871560422E-2</v>
      </c>
      <c r="E9" s="29">
        <f>'Q1 data'!E9</f>
        <v>0.80072374510418054</v>
      </c>
      <c r="F9" s="29">
        <f>'Q1 data'!F9</f>
        <v>0.21502890441185285</v>
      </c>
      <c r="G9" s="29">
        <f>'Q1 data'!G9</f>
        <v>0.85656660915847138</v>
      </c>
      <c r="I9">
        <v>5</v>
      </c>
      <c r="J9" s="17">
        <v>1.05</v>
      </c>
      <c r="K9" s="17">
        <v>1.05</v>
      </c>
      <c r="L9" s="17">
        <v>1.05</v>
      </c>
      <c r="M9" s="17">
        <v>1.05</v>
      </c>
      <c r="N9" s="17">
        <v>1.05</v>
      </c>
    </row>
    <row r="10" spans="2:16" x14ac:dyDescent="0.3">
      <c r="B10">
        <v>6</v>
      </c>
      <c r="C10" s="29">
        <f>'Q1 data'!C10</f>
        <v>0.69272879654786368</v>
      </c>
      <c r="D10" s="29">
        <f>'Q1 data'!D10</f>
        <v>0.8044097155025961</v>
      </c>
      <c r="E10" s="29">
        <f>'Q1 data'!E10</f>
        <v>0.54932641598772802</v>
      </c>
      <c r="F10" s="29">
        <f>'Q1 data'!F10</f>
        <v>0.50626725579878384</v>
      </c>
      <c r="G10" s="29">
        <f>'Q1 data'!G10</f>
        <v>0.67550797839148802</v>
      </c>
      <c r="I10">
        <v>6</v>
      </c>
      <c r="J10" s="17">
        <v>1.05</v>
      </c>
      <c r="K10" s="17">
        <v>1.05</v>
      </c>
      <c r="L10" s="17">
        <v>1.05</v>
      </c>
      <c r="M10" s="17">
        <v>1.05</v>
      </c>
      <c r="N10" s="17">
        <v>1.05</v>
      </c>
    </row>
    <row r="11" spans="2:16" x14ac:dyDescent="0.3">
      <c r="B11">
        <v>7</v>
      </c>
      <c r="C11" s="29">
        <f>'Q1 data'!C11</f>
        <v>0.82719306592054587</v>
      </c>
      <c r="D11" s="29">
        <f>'Q1 data'!D11</f>
        <v>0.3484760892310802</v>
      </c>
      <c r="E11" s="29">
        <f>'Q1 data'!E11</f>
        <v>0.69939440848054191</v>
      </c>
      <c r="F11" s="29">
        <f>'Q1 data'!F11</f>
        <v>0.21830249669688528</v>
      </c>
      <c r="G11" s="29">
        <f>'Q1 data'!G11</f>
        <v>0.78370588264851904</v>
      </c>
      <c r="I11">
        <v>7</v>
      </c>
      <c r="J11" s="17">
        <v>1.05</v>
      </c>
      <c r="K11" s="17">
        <v>1.05</v>
      </c>
      <c r="L11" s="17">
        <v>1.05</v>
      </c>
      <c r="M11" s="17">
        <v>1.05</v>
      </c>
      <c r="N11" s="17">
        <v>1.05</v>
      </c>
    </row>
    <row r="12" spans="2:16" x14ac:dyDescent="0.3">
      <c r="B12">
        <v>8</v>
      </c>
      <c r="C12" s="29">
        <f>'Q1 data'!C12</f>
        <v>0.45038716685934155</v>
      </c>
      <c r="D12" s="29">
        <f>'Q1 data'!D12</f>
        <v>0.26895106263933688</v>
      </c>
      <c r="E12" s="29">
        <f>'Q1 data'!E12</f>
        <v>0.58239084675814778</v>
      </c>
      <c r="F12" s="29">
        <f>'Q1 data'!F12</f>
        <v>0.34909742292697898</v>
      </c>
      <c r="G12" s="29">
        <f>'Q1 data'!G12</f>
        <v>0.4036980731136679</v>
      </c>
      <c r="I12">
        <v>8</v>
      </c>
      <c r="J12" s="17">
        <v>1.05</v>
      </c>
      <c r="K12" s="17">
        <v>1.05</v>
      </c>
      <c r="L12" s="17">
        <v>1.05</v>
      </c>
      <c r="M12" s="17">
        <v>1.05</v>
      </c>
      <c r="N12" s="17">
        <v>1.05</v>
      </c>
    </row>
    <row r="13" spans="2:16" x14ac:dyDescent="0.3">
      <c r="B13">
        <v>9</v>
      </c>
      <c r="C13" s="29">
        <f>'Q1 data'!C13</f>
        <v>0.29748766780160507</v>
      </c>
      <c r="D13" s="29">
        <f>'Q1 data'!D13</f>
        <v>0.76607832461832603</v>
      </c>
      <c r="E13" s="29">
        <f>'Q1 data'!E13</f>
        <v>0.70201508273718582</v>
      </c>
      <c r="F13" s="29">
        <f>'Q1 data'!F13</f>
        <v>0.3391989691408841</v>
      </c>
      <c r="G13" s="29">
        <f>'Q1 data'!G13</f>
        <v>0.86797281007797533</v>
      </c>
      <c r="I13">
        <v>9</v>
      </c>
      <c r="J13" s="17">
        <v>1.05</v>
      </c>
      <c r="K13" s="17">
        <v>1.05</v>
      </c>
      <c r="L13" s="17">
        <v>1.05</v>
      </c>
      <c r="M13" s="17">
        <v>1.05</v>
      </c>
      <c r="N13" s="17">
        <v>1.05</v>
      </c>
    </row>
    <row r="14" spans="2:16" x14ac:dyDescent="0.3">
      <c r="B14">
        <v>10</v>
      </c>
      <c r="C14" s="29">
        <f>'Q1 data'!C14</f>
        <v>0.32527237818044774</v>
      </c>
      <c r="D14" s="29">
        <f>'Q1 data'!D14</f>
        <v>0.21404581384297661</v>
      </c>
      <c r="E14" s="29">
        <f>'Q1 data'!E14</f>
        <v>0.98007102374968302</v>
      </c>
      <c r="F14" s="29">
        <f>'Q1 data'!F14</f>
        <v>0.96910504186468416</v>
      </c>
      <c r="G14" s="29">
        <f>'Q1 data'!G14</f>
        <v>0.93277916121700577</v>
      </c>
      <c r="I14">
        <v>10</v>
      </c>
      <c r="J14" s="17">
        <v>1.05</v>
      </c>
      <c r="K14" s="17">
        <v>1.05</v>
      </c>
      <c r="L14" s="17">
        <v>1.05</v>
      </c>
      <c r="M14" s="17">
        <v>1.05</v>
      </c>
      <c r="N14" s="17">
        <v>1.05</v>
      </c>
    </row>
    <row r="15" spans="2:16" x14ac:dyDescent="0.3">
      <c r="B15">
        <v>11</v>
      </c>
      <c r="C15" s="29">
        <f>'Q1 data'!C15</f>
        <v>0.96230021007984901</v>
      </c>
      <c r="D15" s="29">
        <f>'Q1 data'!D15</f>
        <v>0.52573233625998217</v>
      </c>
      <c r="E15" s="29">
        <f>'Q1 data'!E15</f>
        <v>0.28043031746837899</v>
      </c>
      <c r="F15" s="29">
        <f>'Q1 data'!F15</f>
        <v>0.68754900917669404</v>
      </c>
      <c r="G15" s="29">
        <f>'Q1 data'!G15</f>
        <v>0.88096280138861305</v>
      </c>
      <c r="I15">
        <v>11</v>
      </c>
      <c r="J15" s="17">
        <v>1.05</v>
      </c>
      <c r="K15" s="17">
        <v>1.05</v>
      </c>
      <c r="L15" s="17">
        <v>1.05</v>
      </c>
      <c r="M15" s="17">
        <v>1.05</v>
      </c>
      <c r="N15" s="17">
        <v>1.05</v>
      </c>
    </row>
    <row r="16" spans="2:16" x14ac:dyDescent="0.3">
      <c r="B16">
        <v>12</v>
      </c>
      <c r="C16" s="29">
        <f>'Q1 data'!C16</f>
        <v>0.69627229666285351</v>
      </c>
      <c r="D16" s="29">
        <f>'Q1 data'!D16</f>
        <v>0.22989613663739605</v>
      </c>
      <c r="E16" s="29">
        <f>'Q1 data'!E16</f>
        <v>0.9933083339182156</v>
      </c>
      <c r="F16" s="29">
        <f>'Q1 data'!F16</f>
        <v>0.72369171939970089</v>
      </c>
      <c r="G16" s="29">
        <f>'Q1 data'!G16</f>
        <v>4.6124491850699334E-2</v>
      </c>
      <c r="I16">
        <v>12</v>
      </c>
      <c r="J16" s="17">
        <v>1.05</v>
      </c>
      <c r="K16" s="17">
        <v>1.05</v>
      </c>
      <c r="L16" s="17">
        <v>1.05</v>
      </c>
      <c r="M16" s="17">
        <v>1.05</v>
      </c>
      <c r="N16" s="17">
        <v>1.05</v>
      </c>
    </row>
    <row r="17" spans="2:14" x14ac:dyDescent="0.3">
      <c r="B17">
        <v>13</v>
      </c>
      <c r="C17" s="29">
        <f>'Q1 data'!C17</f>
        <v>0.77647089889845222</v>
      </c>
      <c r="D17" s="29">
        <f>'Q1 data'!D17</f>
        <v>0.28473197624047064</v>
      </c>
      <c r="E17" s="29">
        <f>'Q1 data'!E17</f>
        <v>0.22304958138788566</v>
      </c>
      <c r="F17" s="29">
        <f>'Q1 data'!F17</f>
        <v>0.75333718060457389</v>
      </c>
      <c r="G17" s="29">
        <f>'Q1 data'!G17</f>
        <v>0.36001783025240053</v>
      </c>
      <c r="I17">
        <v>13</v>
      </c>
      <c r="J17" s="17">
        <v>1.05</v>
      </c>
      <c r="K17" s="17">
        <v>1.05</v>
      </c>
      <c r="L17" s="17">
        <v>1.05</v>
      </c>
      <c r="M17" s="17">
        <v>1.05</v>
      </c>
      <c r="N17" s="17">
        <v>1.05</v>
      </c>
    </row>
    <row r="18" spans="2:14" x14ac:dyDescent="0.3">
      <c r="B18">
        <v>14</v>
      </c>
      <c r="C18" s="29">
        <f>'Q1 data'!C18</f>
        <v>0.2230884580086625</v>
      </c>
      <c r="D18" s="29">
        <f>'Q1 data'!D18</f>
        <v>0.34239125339404808</v>
      </c>
      <c r="E18" s="29">
        <f>'Q1 data'!E18</f>
        <v>0.21697306423579577</v>
      </c>
      <c r="F18" s="29">
        <f>'Q1 data'!F18</f>
        <v>0.82114043863878172</v>
      </c>
      <c r="G18" s="29">
        <f>'Q1 data'!G18</f>
        <v>8.2422716720402023E-2</v>
      </c>
      <c r="I18">
        <v>14</v>
      </c>
      <c r="J18" s="17">
        <v>1.05</v>
      </c>
      <c r="K18" s="17">
        <v>1.05</v>
      </c>
      <c r="L18" s="17">
        <v>1.05</v>
      </c>
      <c r="M18" s="17">
        <v>1.05</v>
      </c>
      <c r="N18" s="17">
        <v>1.05</v>
      </c>
    </row>
    <row r="19" spans="2:14" x14ac:dyDescent="0.3">
      <c r="B19">
        <v>15</v>
      </c>
      <c r="C19" s="29">
        <f>'Q1 data'!C19</f>
        <v>0.66617400130929938</v>
      </c>
      <c r="D19" s="29">
        <f>'Q1 data'!D19</f>
        <v>0.33770515487817054</v>
      </c>
      <c r="E19" s="29">
        <f>'Q1 data'!E19</f>
        <v>0.98439465397235604</v>
      </c>
      <c r="F19" s="29">
        <f>'Q1 data'!F19</f>
        <v>0.42865341804123558</v>
      </c>
      <c r="G19" s="29">
        <f>'Q1 data'!G19</f>
        <v>0.85714441299448396</v>
      </c>
      <c r="I19">
        <v>15</v>
      </c>
      <c r="J19" s="17">
        <v>1.05</v>
      </c>
      <c r="K19" s="17">
        <v>1.05</v>
      </c>
      <c r="L19" s="17">
        <v>1.05</v>
      </c>
      <c r="M19" s="17">
        <v>1.05</v>
      </c>
      <c r="N19" s="17">
        <v>1.05</v>
      </c>
    </row>
    <row r="20" spans="2:14" x14ac:dyDescent="0.3">
      <c r="B20">
        <v>16</v>
      </c>
      <c r="C20" s="29">
        <f>'Q1 data'!C20</f>
        <v>0.74500631900833447</v>
      </c>
      <c r="D20" s="29">
        <f>'Q1 data'!D20</f>
        <v>0.13194729672160777</v>
      </c>
      <c r="E20" s="29">
        <f>'Q1 data'!E20</f>
        <v>1.346235391875894E-2</v>
      </c>
      <c r="F20" s="29">
        <f>'Q1 data'!F20</f>
        <v>0.4941754482047962</v>
      </c>
      <c r="G20" s="29">
        <f>'Q1 data'!G20</f>
        <v>0.14056216220332673</v>
      </c>
      <c r="I20">
        <v>16</v>
      </c>
      <c r="J20" s="17">
        <v>1.05</v>
      </c>
      <c r="K20" s="17">
        <v>1.05</v>
      </c>
      <c r="L20" s="17">
        <v>1.05</v>
      </c>
      <c r="M20" s="17">
        <v>1.05</v>
      </c>
      <c r="N20" s="17">
        <v>1.05</v>
      </c>
    </row>
    <row r="21" spans="2:14" x14ac:dyDescent="0.3">
      <c r="B21">
        <v>17</v>
      </c>
      <c r="C21" s="29">
        <f>'Q1 data'!C21</f>
        <v>0.868864806808474</v>
      </c>
      <c r="D21" s="29">
        <f>'Q1 data'!D21</f>
        <v>0.55539538845665815</v>
      </c>
      <c r="E21" s="29">
        <f>'Q1 data'!E21</f>
        <v>0.64862772440258731</v>
      </c>
      <c r="F21" s="29">
        <f>'Q1 data'!F21</f>
        <v>0.53554545940030851</v>
      </c>
      <c r="G21" s="29">
        <f>'Q1 data'!G21</f>
        <v>0.36137826746809421</v>
      </c>
      <c r="I21">
        <v>17</v>
      </c>
      <c r="J21" s="17">
        <v>1.05</v>
      </c>
      <c r="K21" s="17">
        <v>1.05</v>
      </c>
      <c r="L21" s="17">
        <v>1.05</v>
      </c>
      <c r="M21" s="17">
        <v>1.05</v>
      </c>
      <c r="N21" s="17">
        <v>1.05</v>
      </c>
    </row>
    <row r="22" spans="2:14" x14ac:dyDescent="0.3">
      <c r="B22">
        <v>18</v>
      </c>
      <c r="C22" s="29">
        <f>'Q1 data'!C22</f>
        <v>0.19338539599869176</v>
      </c>
      <c r="D22" s="29">
        <f>'Q1 data'!D22</f>
        <v>0.34554510431408003</v>
      </c>
      <c r="E22" s="29">
        <f>'Q1 data'!E22</f>
        <v>0.26210066300675272</v>
      </c>
      <c r="F22" s="29">
        <f>'Q1 data'!F22</f>
        <v>0.59848783657332705</v>
      </c>
      <c r="G22" s="29">
        <f>'Q1 data'!G22</f>
        <v>0.64965586922843488</v>
      </c>
      <c r="I22">
        <v>18</v>
      </c>
      <c r="J22" s="17">
        <v>1.05</v>
      </c>
      <c r="K22" s="17">
        <v>1.05</v>
      </c>
      <c r="L22" s="17">
        <v>1.05</v>
      </c>
      <c r="M22" s="17">
        <v>1.05</v>
      </c>
      <c r="N22" s="17">
        <v>1.05</v>
      </c>
    </row>
    <row r="23" spans="2:14" x14ac:dyDescent="0.3">
      <c r="B23">
        <v>19</v>
      </c>
      <c r="C23" s="29">
        <f>'Q1 data'!C23</f>
        <v>0.85292812143643837</v>
      </c>
      <c r="D23" s="29">
        <f>'Q1 data'!D23</f>
        <v>0.88297109899182902</v>
      </c>
      <c r="E23" s="29">
        <f>'Q1 data'!E23</f>
        <v>4.6183965540220528E-2</v>
      </c>
      <c r="F23" s="29">
        <f>'Q1 data'!F23</f>
        <v>0.84550573366550186</v>
      </c>
      <c r="G23" s="29">
        <f>'Q1 data'!G23</f>
        <v>0.32511103339308556</v>
      </c>
      <c r="I23">
        <v>19</v>
      </c>
      <c r="J23" s="17">
        <v>1.05</v>
      </c>
      <c r="K23" s="17">
        <v>1.05</v>
      </c>
      <c r="L23" s="17">
        <v>1.05</v>
      </c>
      <c r="M23" s="17">
        <v>1.05</v>
      </c>
      <c r="N23" s="17">
        <v>1.05</v>
      </c>
    </row>
    <row r="24" spans="2:14" x14ac:dyDescent="0.3">
      <c r="B24">
        <v>20</v>
      </c>
      <c r="C24" s="29">
        <f>'Q1 data'!C24</f>
        <v>0.93604163646187855</v>
      </c>
      <c r="D24" s="29">
        <f>'Q1 data'!D24</f>
        <v>0.78726667972331166</v>
      </c>
      <c r="E24" s="29">
        <f>'Q1 data'!E24</f>
        <v>0.65259996694391587</v>
      </c>
      <c r="F24" s="29">
        <f>'Q1 data'!F24</f>
        <v>0.21854055294286023</v>
      </c>
      <c r="G24" s="29">
        <f>'Q1 data'!G24</f>
        <v>0.46815055115388249</v>
      </c>
      <c r="I24">
        <v>20</v>
      </c>
      <c r="J24" s="17">
        <v>1.05</v>
      </c>
      <c r="K24" s="17">
        <v>1.05</v>
      </c>
      <c r="L24" s="17">
        <v>1.05</v>
      </c>
      <c r="M24" s="17">
        <v>1.05</v>
      </c>
      <c r="N24" s="17">
        <v>1.05</v>
      </c>
    </row>
    <row r="25" spans="2:14" x14ac:dyDescent="0.3">
      <c r="B25">
        <v>21</v>
      </c>
      <c r="C25" s="29">
        <f>'Q1 data'!C25</f>
        <v>0.36326754269123607</v>
      </c>
      <c r="D25" s="29">
        <f>'Q1 data'!D25</f>
        <v>5.1084641518085006E-2</v>
      </c>
      <c r="E25" s="29">
        <f>'Q1 data'!E25</f>
        <v>0.62706984664905341</v>
      </c>
      <c r="F25" s="29">
        <f>'Q1 data'!F25</f>
        <v>0.89789091037569979</v>
      </c>
      <c r="G25" s="29">
        <f>'Q1 data'!G25</f>
        <v>0.56605010828548252</v>
      </c>
      <c r="I25">
        <v>21</v>
      </c>
      <c r="J25" s="17">
        <v>1.05</v>
      </c>
      <c r="K25" s="17">
        <v>1.05</v>
      </c>
      <c r="L25" s="17">
        <v>1.05</v>
      </c>
      <c r="M25" s="17">
        <v>1.05</v>
      </c>
      <c r="N25" s="17">
        <v>1.05</v>
      </c>
    </row>
    <row r="26" spans="2:14" x14ac:dyDescent="0.3">
      <c r="B26">
        <v>22</v>
      </c>
      <c r="C26" s="29">
        <f>'Q1 data'!C26</f>
        <v>0.67263209411981539</v>
      </c>
      <c r="D26" s="29">
        <f>'Q1 data'!D26</f>
        <v>0.27157622239186319</v>
      </c>
      <c r="E26" s="29">
        <f>'Q1 data'!E26</f>
        <v>0.54496768523594963</v>
      </c>
      <c r="F26" s="29">
        <f>'Q1 data'!F26</f>
        <v>0.51193356313131344</v>
      </c>
      <c r="G26" s="29">
        <f>'Q1 data'!G26</f>
        <v>0.53213838406610914</v>
      </c>
      <c r="I26">
        <v>22</v>
      </c>
      <c r="J26" s="17">
        <v>1.05</v>
      </c>
      <c r="K26" s="17">
        <v>1.05</v>
      </c>
      <c r="L26" s="17">
        <v>1.05</v>
      </c>
      <c r="M26" s="17">
        <v>1.05</v>
      </c>
      <c r="N26" s="17">
        <v>1.05</v>
      </c>
    </row>
    <row r="27" spans="2:14" x14ac:dyDescent="0.3">
      <c r="B27">
        <v>23</v>
      </c>
      <c r="C27" s="29">
        <f>'Q1 data'!C27</f>
        <v>0.68546834029776615</v>
      </c>
      <c r="D27" s="29">
        <f>'Q1 data'!D27</f>
        <v>0.32424024704353582</v>
      </c>
      <c r="E27" s="29">
        <f>'Q1 data'!E27</f>
        <v>0.27795679787349936</v>
      </c>
      <c r="F27" s="29">
        <f>'Q1 data'!F27</f>
        <v>0.34377036865333133</v>
      </c>
      <c r="G27" s="29">
        <f>'Q1 data'!G27</f>
        <v>0.90006904692796807</v>
      </c>
      <c r="I27">
        <v>23</v>
      </c>
      <c r="J27" s="17">
        <v>1.05</v>
      </c>
      <c r="K27" s="17">
        <v>1.05</v>
      </c>
      <c r="L27" s="17">
        <v>1.05</v>
      </c>
      <c r="M27" s="17">
        <v>1.05</v>
      </c>
      <c r="N27" s="17">
        <v>1.05</v>
      </c>
    </row>
    <row r="28" spans="2:14" x14ac:dyDescent="0.3">
      <c r="B28">
        <v>24</v>
      </c>
      <c r="C28" s="29">
        <f>'Q1 data'!C28</f>
        <v>0.42505725640270653</v>
      </c>
      <c r="D28" s="29">
        <f>'Q1 data'!D28</f>
        <v>0.4047837933177546</v>
      </c>
      <c r="E28" s="29">
        <f>'Q1 data'!E28</f>
        <v>3.7539215420262506E-2</v>
      </c>
      <c r="F28" s="29">
        <f>'Q1 data'!F28</f>
        <v>0.9993277721983771</v>
      </c>
      <c r="G28" s="29">
        <f>'Q1 data'!G28</f>
        <v>0.41912902916194228</v>
      </c>
      <c r="I28">
        <v>24</v>
      </c>
      <c r="J28" s="17">
        <v>1.05</v>
      </c>
      <c r="K28" s="17">
        <v>1.05</v>
      </c>
      <c r="L28" s="17">
        <v>1.05</v>
      </c>
      <c r="M28" s="17">
        <v>1.05</v>
      </c>
      <c r="N28" s="17">
        <v>1.05</v>
      </c>
    </row>
    <row r="29" spans="2:14" x14ac:dyDescent="0.3">
      <c r="B29">
        <v>25</v>
      </c>
      <c r="C29" s="29">
        <f>'Q1 data'!C29</f>
        <v>0.88005131616500876</v>
      </c>
      <c r="D29" s="29">
        <f>'Q1 data'!D29</f>
        <v>0.36523626871980053</v>
      </c>
      <c r="E29" s="29">
        <f>'Q1 data'!E29</f>
        <v>0.31809311053640466</v>
      </c>
      <c r="F29" s="29">
        <f>'Q1 data'!F29</f>
        <v>0.36493538091100453</v>
      </c>
      <c r="G29" s="29">
        <f>'Q1 data'!G29</f>
        <v>0.36948490877406126</v>
      </c>
      <c r="I29">
        <v>25</v>
      </c>
      <c r="J29" s="17">
        <v>1.05</v>
      </c>
      <c r="K29" s="17">
        <v>1.05</v>
      </c>
      <c r="L29" s="17">
        <v>1.05</v>
      </c>
      <c r="M29" s="17">
        <v>1.05</v>
      </c>
      <c r="N29" s="17">
        <v>1.05</v>
      </c>
    </row>
    <row r="30" spans="2:14" x14ac:dyDescent="0.3">
      <c r="B30">
        <v>26</v>
      </c>
      <c r="C30" s="29">
        <f>'Q1 data'!C30</f>
        <v>0.76068679393949012</v>
      </c>
      <c r="D30" s="29">
        <f>'Q1 data'!D30</f>
        <v>0.84033404335202044</v>
      </c>
      <c r="E30" s="29">
        <f>'Q1 data'!E30</f>
        <v>0.82696755007769751</v>
      </c>
      <c r="F30" s="29">
        <f>'Q1 data'!F30</f>
        <v>0.78364094404726414</v>
      </c>
      <c r="G30" s="29">
        <f>'Q1 data'!G30</f>
        <v>0.9516755162551287</v>
      </c>
      <c r="I30">
        <v>26</v>
      </c>
      <c r="J30" s="17">
        <v>1.05</v>
      </c>
      <c r="K30" s="17">
        <v>1.05</v>
      </c>
      <c r="L30" s="17">
        <v>1.05</v>
      </c>
      <c r="M30" s="17">
        <v>1.05</v>
      </c>
      <c r="N30" s="17">
        <v>1.05</v>
      </c>
    </row>
    <row r="31" spans="2:14" x14ac:dyDescent="0.3">
      <c r="B31">
        <v>27</v>
      </c>
      <c r="C31" s="29">
        <f>'Q1 data'!C31</f>
        <v>9.6605458287988388E-2</v>
      </c>
      <c r="D31" s="29">
        <f>'Q1 data'!D31</f>
        <v>0.42000580879009997</v>
      </c>
      <c r="E31" s="29">
        <f>'Q1 data'!E31</f>
        <v>0.91995729516950486</v>
      </c>
      <c r="F31" s="29">
        <f>'Q1 data'!F31</f>
        <v>0.38383378636638688</v>
      </c>
      <c r="G31" s="29">
        <f>'Q1 data'!G31</f>
        <v>0.96383427796519983</v>
      </c>
      <c r="I31">
        <v>27</v>
      </c>
      <c r="J31" s="17">
        <v>1.05</v>
      </c>
      <c r="K31" s="17">
        <v>1.05</v>
      </c>
      <c r="L31" s="17">
        <v>1.05</v>
      </c>
      <c r="M31" s="17">
        <v>1.05</v>
      </c>
      <c r="N31" s="17">
        <v>1.05</v>
      </c>
    </row>
    <row r="32" spans="2:14" x14ac:dyDescent="0.3">
      <c r="B32">
        <v>28</v>
      </c>
      <c r="C32" s="29">
        <f>'Q1 data'!C32</f>
        <v>0.37663408486767591</v>
      </c>
      <c r="D32" s="29">
        <f>'Q1 data'!D32</f>
        <v>9.3199028831458808E-2</v>
      </c>
      <c r="E32" s="29">
        <f>'Q1 data'!E32</f>
        <v>3.3107656894035276E-2</v>
      </c>
      <c r="F32" s="29">
        <f>'Q1 data'!F32</f>
        <v>0.52860853629792826</v>
      </c>
      <c r="G32" s="29">
        <f>'Q1 data'!G32</f>
        <v>0.5679393953358326</v>
      </c>
      <c r="I32">
        <v>28</v>
      </c>
      <c r="J32" s="17">
        <v>1.05</v>
      </c>
      <c r="K32" s="17">
        <v>1.05</v>
      </c>
      <c r="L32" s="17">
        <v>1.05</v>
      </c>
      <c r="M32" s="17">
        <v>1.05</v>
      </c>
      <c r="N32" s="17">
        <v>1.05</v>
      </c>
    </row>
    <row r="33" spans="2:14" x14ac:dyDescent="0.3">
      <c r="B33">
        <v>29</v>
      </c>
      <c r="C33" s="29">
        <f>'Q1 data'!C33</f>
        <v>0.24776636513774108</v>
      </c>
      <c r="D33" s="29">
        <f>'Q1 data'!D33</f>
        <v>9.8842301339176708E-2</v>
      </c>
      <c r="E33" s="29">
        <f>'Q1 data'!E33</f>
        <v>0.63428331445926889</v>
      </c>
      <c r="F33" s="29">
        <f>'Q1 data'!F33</f>
        <v>0.2047236701332027</v>
      </c>
      <c r="G33" s="29">
        <f>'Q1 data'!G33</f>
        <v>0.20627500798752307</v>
      </c>
      <c r="I33">
        <v>29</v>
      </c>
      <c r="J33" s="17">
        <v>1.05</v>
      </c>
      <c r="K33" s="17">
        <v>1.05</v>
      </c>
      <c r="L33" s="17">
        <v>1.05</v>
      </c>
      <c r="M33" s="17">
        <v>1.05</v>
      </c>
      <c r="N33" s="17">
        <v>1.05</v>
      </c>
    </row>
    <row r="34" spans="2:14" x14ac:dyDescent="0.3">
      <c r="B34">
        <v>30</v>
      </c>
      <c r="C34" s="29">
        <f>'Q1 data'!C34</f>
        <v>1.6158160867292382E-2</v>
      </c>
      <c r="D34" s="29">
        <f>'Q1 data'!D34</f>
        <v>0.40080761420039357</v>
      </c>
      <c r="E34" s="29">
        <f>'Q1 data'!E34</f>
        <v>0.17159685665825841</v>
      </c>
      <c r="F34" s="29">
        <f>'Q1 data'!F34</f>
        <v>0.95959011439123232</v>
      </c>
      <c r="G34" s="29">
        <f>'Q1 data'!G34</f>
        <v>6.2882290520941186E-2</v>
      </c>
      <c r="I34">
        <v>30</v>
      </c>
      <c r="J34" s="17">
        <v>1.05</v>
      </c>
      <c r="K34" s="17">
        <v>1.05</v>
      </c>
      <c r="L34" s="17">
        <v>1.05</v>
      </c>
      <c r="M34" s="17">
        <v>1.05</v>
      </c>
      <c r="N34" s="17">
        <v>1.05</v>
      </c>
    </row>
    <row r="35" spans="2:14" x14ac:dyDescent="0.3">
      <c r="B35">
        <v>31</v>
      </c>
      <c r="C35" s="29">
        <f>'Q1 data'!C35</f>
        <v>0.54284661708570681</v>
      </c>
      <c r="D35" s="29">
        <f>'Q1 data'!D35</f>
        <v>0.93093253474156357</v>
      </c>
      <c r="E35" s="29">
        <f>'Q1 data'!E35</f>
        <v>0.8463071859860074</v>
      </c>
      <c r="F35" s="29">
        <f>'Q1 data'!F35</f>
        <v>0.25219732029613739</v>
      </c>
      <c r="G35" s="29">
        <f>'Q1 data'!G35</f>
        <v>0.62920530423165622</v>
      </c>
      <c r="I35">
        <v>31</v>
      </c>
      <c r="J35" s="17">
        <v>1.05</v>
      </c>
      <c r="K35" s="17">
        <v>1.05</v>
      </c>
      <c r="L35" s="17">
        <v>1.05</v>
      </c>
      <c r="M35" s="17">
        <v>1.05</v>
      </c>
      <c r="N35" s="17">
        <v>1.05</v>
      </c>
    </row>
    <row r="36" spans="2:14" x14ac:dyDescent="0.3">
      <c r="B36">
        <v>32</v>
      </c>
      <c r="C36" s="29">
        <f>'Q1 data'!C36</f>
        <v>0.98020605902114766</v>
      </c>
      <c r="D36" s="29">
        <f>'Q1 data'!D36</f>
        <v>0.76130229246922332</v>
      </c>
      <c r="E36" s="29">
        <f>'Q1 data'!E36</f>
        <v>0.77084224084012742</v>
      </c>
      <c r="F36" s="29">
        <f>'Q1 data'!F36</f>
        <v>0.33206139131544421</v>
      </c>
      <c r="G36" s="29">
        <f>'Q1 data'!G36</f>
        <v>8.044980545420366E-2</v>
      </c>
      <c r="I36">
        <v>32</v>
      </c>
      <c r="J36" s="17">
        <v>1.05</v>
      </c>
      <c r="K36" s="17">
        <v>1.05</v>
      </c>
      <c r="L36" s="17">
        <v>1.05</v>
      </c>
      <c r="M36" s="17">
        <v>1.05</v>
      </c>
      <c r="N36" s="17">
        <v>1.05</v>
      </c>
    </row>
    <row r="37" spans="2:14" x14ac:dyDescent="0.3">
      <c r="B37">
        <v>33</v>
      </c>
      <c r="C37" s="29">
        <f>'Q1 data'!C37</f>
        <v>0.53842357016580489</v>
      </c>
      <c r="D37" s="29">
        <f>'Q1 data'!D37</f>
        <v>0.1023411552448571</v>
      </c>
      <c r="E37" s="29">
        <f>'Q1 data'!E37</f>
        <v>0.4001989524188726</v>
      </c>
      <c r="F37" s="29">
        <f>'Q1 data'!F37</f>
        <v>0.98103835102747727</v>
      </c>
      <c r="G37" s="29">
        <f>'Q1 data'!G37</f>
        <v>0.51308661273287604</v>
      </c>
      <c r="I37">
        <v>33</v>
      </c>
      <c r="J37" s="17">
        <v>1.05</v>
      </c>
      <c r="K37" s="17">
        <v>1.05</v>
      </c>
      <c r="L37" s="17">
        <v>1.05</v>
      </c>
      <c r="M37" s="17">
        <v>1.05</v>
      </c>
      <c r="N37" s="17">
        <v>1.05</v>
      </c>
    </row>
    <row r="38" spans="2:14" x14ac:dyDescent="0.3">
      <c r="B38">
        <v>34</v>
      </c>
      <c r="C38" s="29">
        <f>'Q1 data'!C38</f>
        <v>0.84041852608953871</v>
      </c>
      <c r="D38" s="29">
        <f>'Q1 data'!D38</f>
        <v>0.95218129751257807</v>
      </c>
      <c r="E38" s="29">
        <f>'Q1 data'!E38</f>
        <v>5.5113543745209825E-2</v>
      </c>
      <c r="F38" s="29">
        <f>'Q1 data'!F38</f>
        <v>0.79350458856493522</v>
      </c>
      <c r="G38" s="29">
        <f>'Q1 data'!G38</f>
        <v>0.25715912375913796</v>
      </c>
      <c r="I38">
        <v>34</v>
      </c>
      <c r="J38" s="17">
        <v>1.05</v>
      </c>
      <c r="K38" s="17">
        <v>1.05</v>
      </c>
      <c r="L38" s="17">
        <v>1.05</v>
      </c>
      <c r="M38" s="17">
        <v>1.05</v>
      </c>
      <c r="N38" s="17">
        <v>1.05</v>
      </c>
    </row>
    <row r="39" spans="2:14" x14ac:dyDescent="0.3">
      <c r="B39">
        <v>35</v>
      </c>
      <c r="C39" s="29">
        <f>'Q1 data'!C39</f>
        <v>0.35103324381832002</v>
      </c>
      <c r="D39" s="29">
        <f>'Q1 data'!D39</f>
        <v>0.14385441854829129</v>
      </c>
      <c r="E39" s="29">
        <f>'Q1 data'!E39</f>
        <v>0.91139710079141778</v>
      </c>
      <c r="F39" s="29">
        <f>'Q1 data'!F39</f>
        <v>6.0990061391904549E-2</v>
      </c>
      <c r="G39" s="29">
        <f>'Q1 data'!G39</f>
        <v>0.44565789214545037</v>
      </c>
      <c r="I39">
        <v>35</v>
      </c>
      <c r="J39" s="17">
        <v>1.05</v>
      </c>
      <c r="K39" s="17">
        <v>1.05</v>
      </c>
      <c r="L39" s="17">
        <v>1.05</v>
      </c>
      <c r="M39" s="17">
        <v>1.05</v>
      </c>
      <c r="N39" s="17">
        <v>1.05</v>
      </c>
    </row>
    <row r="40" spans="2:14" x14ac:dyDescent="0.3">
      <c r="B40">
        <v>36</v>
      </c>
      <c r="C40" s="29">
        <f>'Q1 data'!C40</f>
        <v>0.24420247276382978</v>
      </c>
      <c r="D40" s="29">
        <f>'Q1 data'!D40</f>
        <v>0.40540719355482691</v>
      </c>
      <c r="E40" s="29">
        <f>'Q1 data'!E40</f>
        <v>0.28761954386714483</v>
      </c>
      <c r="F40" s="29">
        <f>'Q1 data'!F40</f>
        <v>0.77432247754177197</v>
      </c>
      <c r="G40" s="29">
        <f>'Q1 data'!G40</f>
        <v>0.35588415459643707</v>
      </c>
      <c r="I40">
        <v>36</v>
      </c>
      <c r="J40" s="17">
        <v>1.05</v>
      </c>
      <c r="K40" s="17">
        <v>1.05</v>
      </c>
      <c r="L40" s="17">
        <v>1.05</v>
      </c>
      <c r="M40" s="17">
        <v>1.05</v>
      </c>
      <c r="N40" s="17">
        <v>1.05</v>
      </c>
    </row>
    <row r="41" spans="2:14" x14ac:dyDescent="0.3">
      <c r="B41">
        <v>37</v>
      </c>
      <c r="C41" s="29">
        <f>'Q1 data'!C41</f>
        <v>9.9042706907191969E-3</v>
      </c>
      <c r="D41" s="29">
        <f>'Q1 data'!D41</f>
        <v>3.419266359300055E-2</v>
      </c>
      <c r="E41" s="29">
        <f>'Q1 data'!E41</f>
        <v>5.4762401999066568E-2</v>
      </c>
      <c r="F41" s="29">
        <f>'Q1 data'!F41</f>
        <v>0.81382659321674355</v>
      </c>
      <c r="G41" s="29">
        <f>'Q1 data'!G41</f>
        <v>0.38447938324901876</v>
      </c>
      <c r="I41">
        <v>37</v>
      </c>
      <c r="J41" s="17">
        <v>-98.95</v>
      </c>
      <c r="K41" s="17">
        <v>1.05</v>
      </c>
      <c r="L41" s="17">
        <v>1.05</v>
      </c>
      <c r="M41" s="17">
        <v>1.05</v>
      </c>
      <c r="N41" s="17">
        <v>1.05</v>
      </c>
    </row>
    <row r="42" spans="2:14" x14ac:dyDescent="0.3">
      <c r="B42">
        <v>38</v>
      </c>
      <c r="C42" s="29">
        <f>'Q1 data'!C42</f>
        <v>5.8193131961638223E-2</v>
      </c>
      <c r="D42" s="29">
        <f>'Q1 data'!D42</f>
        <v>0.12592995301889587</v>
      </c>
      <c r="E42" s="29">
        <f>'Q1 data'!E42</f>
        <v>0.41908420805235969</v>
      </c>
      <c r="F42" s="29">
        <f>'Q1 data'!F42</f>
        <v>7.1095924747465955E-2</v>
      </c>
      <c r="G42" s="29">
        <f>'Q1 data'!G42</f>
        <v>0.63192461849281689</v>
      </c>
      <c r="I42">
        <v>38</v>
      </c>
      <c r="J42" s="17">
        <v>1.05</v>
      </c>
      <c r="K42" s="17">
        <v>1.05</v>
      </c>
      <c r="L42" s="17">
        <v>1.05</v>
      </c>
      <c r="M42" s="17">
        <v>1.05</v>
      </c>
      <c r="N42" s="17">
        <v>1.05</v>
      </c>
    </row>
    <row r="43" spans="2:14" x14ac:dyDescent="0.3">
      <c r="B43">
        <v>39</v>
      </c>
      <c r="C43" s="29">
        <f>'Q1 data'!C43</f>
        <v>0.81720681626107816</v>
      </c>
      <c r="D43" s="29">
        <f>'Q1 data'!D43</f>
        <v>0.49525233877282127</v>
      </c>
      <c r="E43" s="29">
        <f>'Q1 data'!E43</f>
        <v>0.2923803722262388</v>
      </c>
      <c r="F43" s="29">
        <f>'Q1 data'!F43</f>
        <v>0.24451578059047818</v>
      </c>
      <c r="G43" s="29">
        <f>'Q1 data'!G43</f>
        <v>0.42033883423941465</v>
      </c>
      <c r="I43">
        <v>39</v>
      </c>
      <c r="J43" s="17">
        <v>1.05</v>
      </c>
      <c r="K43" s="17">
        <v>1.05</v>
      </c>
      <c r="L43" s="17">
        <v>1.05</v>
      </c>
      <c r="M43" s="17">
        <v>1.05</v>
      </c>
      <c r="N43" s="17">
        <v>1.05</v>
      </c>
    </row>
    <row r="44" spans="2:14" x14ac:dyDescent="0.3">
      <c r="B44">
        <v>40</v>
      </c>
      <c r="C44" s="29">
        <f>'Q1 data'!C44</f>
        <v>0.21440003757609438</v>
      </c>
      <c r="D44" s="29">
        <f>'Q1 data'!D44</f>
        <v>6.4201817573995235E-2</v>
      </c>
      <c r="E44" s="29">
        <f>'Q1 data'!E44</f>
        <v>0.11150760254832048</v>
      </c>
      <c r="F44" s="29">
        <f>'Q1 data'!F44</f>
        <v>0.15370413535045357</v>
      </c>
      <c r="G44" s="29">
        <f>'Q1 data'!G44</f>
        <v>0.67179394410679705</v>
      </c>
      <c r="I44">
        <v>40</v>
      </c>
      <c r="J44" s="17">
        <v>1.05</v>
      </c>
      <c r="K44" s="17">
        <v>1.05</v>
      </c>
      <c r="L44" s="17">
        <v>1.05</v>
      </c>
      <c r="M44" s="17">
        <v>1.05</v>
      </c>
      <c r="N44" s="17">
        <v>1.05</v>
      </c>
    </row>
    <row r="45" spans="2:14" x14ac:dyDescent="0.3">
      <c r="B45">
        <v>41</v>
      </c>
      <c r="C45" s="29">
        <f>'Q1 data'!C45</f>
        <v>0.93520214798163026</v>
      </c>
      <c r="D45" s="29">
        <f>'Q1 data'!D45</f>
        <v>0.92057164960019822</v>
      </c>
      <c r="E45" s="29">
        <f>'Q1 data'!E45</f>
        <v>0.72154684748999531</v>
      </c>
      <c r="F45" s="29">
        <f>'Q1 data'!F45</f>
        <v>0.82680491750564966</v>
      </c>
      <c r="G45" s="29">
        <f>'Q1 data'!G45</f>
        <v>5.8651869893820541E-2</v>
      </c>
      <c r="I45">
        <v>41</v>
      </c>
      <c r="J45" s="17">
        <v>1.05</v>
      </c>
      <c r="K45" s="17">
        <v>1.05</v>
      </c>
      <c r="L45" s="17">
        <v>1.05</v>
      </c>
      <c r="M45" s="17">
        <v>1.05</v>
      </c>
      <c r="N45" s="17">
        <v>1.05</v>
      </c>
    </row>
    <row r="46" spans="2:14" x14ac:dyDescent="0.3">
      <c r="B46">
        <v>42</v>
      </c>
      <c r="C46" s="29">
        <f>'Q1 data'!C46</f>
        <v>0.70786584080038573</v>
      </c>
      <c r="D46" s="29">
        <f>'Q1 data'!D46</f>
        <v>0.71515961121651273</v>
      </c>
      <c r="E46" s="29">
        <f>'Q1 data'!E46</f>
        <v>0.95681645201458265</v>
      </c>
      <c r="F46" s="29">
        <f>'Q1 data'!F46</f>
        <v>0.20427668846182256</v>
      </c>
      <c r="G46" s="29">
        <f>'Q1 data'!G46</f>
        <v>0.29068587453754779</v>
      </c>
      <c r="I46">
        <v>42</v>
      </c>
      <c r="J46" s="17">
        <v>1.05</v>
      </c>
      <c r="K46" s="17">
        <v>1.05</v>
      </c>
      <c r="L46" s="17">
        <v>1.05</v>
      </c>
      <c r="M46" s="17">
        <v>1.05</v>
      </c>
      <c r="N46" s="17">
        <v>1.05</v>
      </c>
    </row>
    <row r="47" spans="2:14" x14ac:dyDescent="0.3">
      <c r="B47">
        <v>43</v>
      </c>
      <c r="C47" s="29">
        <f>'Q1 data'!C47</f>
        <v>0.60987167518855978</v>
      </c>
      <c r="D47" s="29">
        <f>'Q1 data'!D47</f>
        <v>0.10832108059885071</v>
      </c>
      <c r="E47" s="29">
        <f>'Q1 data'!E47</f>
        <v>0.6091902514060662</v>
      </c>
      <c r="F47" s="29">
        <f>'Q1 data'!F47</f>
        <v>0.3037821065885673</v>
      </c>
      <c r="G47" s="29">
        <f>'Q1 data'!G47</f>
        <v>0.39369204280780523</v>
      </c>
      <c r="I47">
        <v>43</v>
      </c>
      <c r="J47" s="17">
        <v>1.05</v>
      </c>
      <c r="K47" s="17">
        <v>1.05</v>
      </c>
      <c r="L47" s="17">
        <v>1.05</v>
      </c>
      <c r="M47" s="17">
        <v>1.05</v>
      </c>
      <c r="N47" s="17">
        <v>1.05</v>
      </c>
    </row>
    <row r="48" spans="2:14" x14ac:dyDescent="0.3">
      <c r="B48">
        <v>44</v>
      </c>
      <c r="C48" s="29">
        <f>'Q1 data'!C48</f>
        <v>0.77602787549821772</v>
      </c>
      <c r="D48" s="29">
        <f>'Q1 data'!D48</f>
        <v>0.10204790885218584</v>
      </c>
      <c r="E48" s="29">
        <f>'Q1 data'!E48</f>
        <v>0.98959706746117126</v>
      </c>
      <c r="F48" s="29">
        <f>'Q1 data'!F48</f>
        <v>0.38273892824321121</v>
      </c>
      <c r="G48" s="29">
        <f>'Q1 data'!G48</f>
        <v>0.41711150414979781</v>
      </c>
      <c r="I48">
        <v>44</v>
      </c>
      <c r="J48" s="17">
        <v>1.05</v>
      </c>
      <c r="K48" s="17">
        <v>1.05</v>
      </c>
      <c r="L48" s="17">
        <v>1.05</v>
      </c>
      <c r="M48" s="17">
        <v>1.05</v>
      </c>
      <c r="N48" s="17">
        <v>1.05</v>
      </c>
    </row>
    <row r="49" spans="2:14" x14ac:dyDescent="0.3">
      <c r="B49">
        <v>45</v>
      </c>
      <c r="C49" s="29">
        <f>'Q1 data'!C49</f>
        <v>5.9906558220130801E-3</v>
      </c>
      <c r="D49" s="29">
        <f>'Q1 data'!D49</f>
        <v>0.44644902361820793</v>
      </c>
      <c r="E49" s="29">
        <f>'Q1 data'!E49</f>
        <v>0.69862545034977375</v>
      </c>
      <c r="F49" s="29">
        <f>'Q1 data'!F49</f>
        <v>0.70844761102565024</v>
      </c>
      <c r="G49" s="29">
        <f>'Q1 data'!G49</f>
        <v>0.95447707175437757</v>
      </c>
      <c r="I49">
        <v>45</v>
      </c>
      <c r="J49" s="17">
        <v>-98.95</v>
      </c>
      <c r="K49" s="17">
        <v>1.05</v>
      </c>
      <c r="L49" s="17">
        <v>1.05</v>
      </c>
      <c r="M49" s="17">
        <v>1.05</v>
      </c>
      <c r="N49" s="17">
        <v>1.05</v>
      </c>
    </row>
    <row r="50" spans="2:14" x14ac:dyDescent="0.3">
      <c r="B50">
        <v>46</v>
      </c>
      <c r="C50" s="29">
        <f>'Q1 data'!C50</f>
        <v>0.30332275154255839</v>
      </c>
      <c r="D50" s="29">
        <f>'Q1 data'!D50</f>
        <v>0.99488488203040537</v>
      </c>
      <c r="E50" s="29">
        <f>'Q1 data'!E50</f>
        <v>0.11456202570597329</v>
      </c>
      <c r="F50" s="29">
        <f>'Q1 data'!F50</f>
        <v>0.21926504069711517</v>
      </c>
      <c r="G50" s="29">
        <f>'Q1 data'!G50</f>
        <v>0.23415718650985606</v>
      </c>
      <c r="I50">
        <v>46</v>
      </c>
      <c r="J50" s="17">
        <v>1.05</v>
      </c>
      <c r="K50" s="17">
        <v>1.05</v>
      </c>
      <c r="L50" s="17">
        <v>1.05</v>
      </c>
      <c r="M50" s="17">
        <v>1.05</v>
      </c>
      <c r="N50" s="17">
        <v>1.05</v>
      </c>
    </row>
    <row r="51" spans="2:14" x14ac:dyDescent="0.3">
      <c r="B51">
        <v>47</v>
      </c>
      <c r="C51" s="29">
        <f>'Q1 data'!C51</f>
        <v>3.1152491708043017E-2</v>
      </c>
      <c r="D51" s="29">
        <f>'Q1 data'!D51</f>
        <v>0.1838950696609748</v>
      </c>
      <c r="E51" s="29">
        <f>'Q1 data'!E51</f>
        <v>0.98114037990886405</v>
      </c>
      <c r="F51" s="29">
        <f>'Q1 data'!F51</f>
        <v>0.40091569189982357</v>
      </c>
      <c r="G51" s="29">
        <f>'Q1 data'!G51</f>
        <v>0.39012042304876016</v>
      </c>
      <c r="I51">
        <v>47</v>
      </c>
      <c r="J51" s="17">
        <v>1.05</v>
      </c>
      <c r="K51" s="17">
        <v>1.05</v>
      </c>
      <c r="L51" s="17">
        <v>1.05</v>
      </c>
      <c r="M51" s="17">
        <v>1.05</v>
      </c>
      <c r="N51" s="17">
        <v>1.05</v>
      </c>
    </row>
    <row r="52" spans="2:14" x14ac:dyDescent="0.3">
      <c r="B52">
        <v>48</v>
      </c>
      <c r="C52" s="29">
        <f>'Q1 data'!C52</f>
        <v>0.7783167707316796</v>
      </c>
      <c r="D52" s="29">
        <f>'Q1 data'!D52</f>
        <v>0.4193701537927923</v>
      </c>
      <c r="E52" s="29">
        <f>'Q1 data'!E52</f>
        <v>0.12431965584701254</v>
      </c>
      <c r="F52" s="29">
        <f>'Q1 data'!F52</f>
        <v>0.43205847746203674</v>
      </c>
      <c r="G52" s="29">
        <f>'Q1 data'!G52</f>
        <v>0.66091746766676152</v>
      </c>
      <c r="I52">
        <v>48</v>
      </c>
      <c r="J52" s="17">
        <v>1.05</v>
      </c>
      <c r="K52" s="17">
        <v>1.05</v>
      </c>
      <c r="L52" s="17">
        <v>1.05</v>
      </c>
      <c r="M52" s="17">
        <v>1.05</v>
      </c>
      <c r="N52" s="17">
        <v>1.05</v>
      </c>
    </row>
    <row r="53" spans="2:14" x14ac:dyDescent="0.3">
      <c r="B53">
        <v>49</v>
      </c>
      <c r="C53" s="29">
        <f>'Q1 data'!C53</f>
        <v>0.83488633639488552</v>
      </c>
      <c r="D53" s="29">
        <f>'Q1 data'!D53</f>
        <v>4.0577595270148703E-2</v>
      </c>
      <c r="E53" s="29">
        <f>'Q1 data'!E53</f>
        <v>0.84889233290871546</v>
      </c>
      <c r="F53" s="29">
        <f>'Q1 data'!F53</f>
        <v>0.31736938827547279</v>
      </c>
      <c r="G53" s="29">
        <f>'Q1 data'!G53</f>
        <v>0.76822070850626278</v>
      </c>
      <c r="I53">
        <v>49</v>
      </c>
      <c r="J53" s="17">
        <v>1.05</v>
      </c>
      <c r="K53" s="17">
        <v>1.05</v>
      </c>
      <c r="L53" s="17">
        <v>1.05</v>
      </c>
      <c r="M53" s="17">
        <v>1.05</v>
      </c>
      <c r="N53" s="17">
        <v>1.05</v>
      </c>
    </row>
    <row r="54" spans="2:14" x14ac:dyDescent="0.3">
      <c r="B54">
        <v>50</v>
      </c>
      <c r="C54" s="29">
        <f>'Q1 data'!C54</f>
        <v>0.51167343397263165</v>
      </c>
      <c r="D54" s="29">
        <f>'Q1 data'!D54</f>
        <v>0.12131194699299508</v>
      </c>
      <c r="E54" s="29">
        <f>'Q1 data'!E54</f>
        <v>0.4492020203275422</v>
      </c>
      <c r="F54" s="29">
        <f>'Q1 data'!F54</f>
        <v>0.83104829382133094</v>
      </c>
      <c r="G54" s="29">
        <f>'Q1 data'!G54</f>
        <v>0.41320645723622951</v>
      </c>
      <c r="I54">
        <v>50</v>
      </c>
      <c r="J54" s="17">
        <v>1.05</v>
      </c>
      <c r="K54" s="17">
        <v>1.05</v>
      </c>
      <c r="L54" s="17">
        <v>1.05</v>
      </c>
      <c r="M54" s="17">
        <v>1.05</v>
      </c>
      <c r="N54" s="17">
        <v>1.05</v>
      </c>
    </row>
    <row r="55" spans="2:14" x14ac:dyDescent="0.3">
      <c r="B55">
        <v>51</v>
      </c>
      <c r="C55" s="29">
        <f>'Q1 data'!C55</f>
        <v>0.35293537982114798</v>
      </c>
      <c r="D55" s="29">
        <f>'Q1 data'!D55</f>
        <v>0.4141784673173502</v>
      </c>
      <c r="E55" s="29">
        <f>'Q1 data'!E55</f>
        <v>0.21078567217404331</v>
      </c>
      <c r="F55" s="29">
        <f>'Q1 data'!F55</f>
        <v>0.88226623012867078</v>
      </c>
      <c r="G55" s="29">
        <f>'Q1 data'!G55</f>
        <v>7.6785052985234858E-2</v>
      </c>
      <c r="I55">
        <v>51</v>
      </c>
      <c r="J55" s="17">
        <v>1.05</v>
      </c>
      <c r="K55" s="17">
        <v>1.05</v>
      </c>
      <c r="L55" s="17">
        <v>1.05</v>
      </c>
      <c r="M55" s="17">
        <v>1.05</v>
      </c>
      <c r="N55" s="17">
        <v>1.05</v>
      </c>
    </row>
    <row r="56" spans="2:14" x14ac:dyDescent="0.3">
      <c r="B56">
        <v>52</v>
      </c>
      <c r="C56" s="29">
        <f>'Q1 data'!C56</f>
        <v>0.55906296698515745</v>
      </c>
      <c r="D56" s="29">
        <f>'Q1 data'!D56</f>
        <v>0.77022124590341001</v>
      </c>
      <c r="E56" s="29">
        <f>'Q1 data'!E56</f>
        <v>0.98018420422496133</v>
      </c>
      <c r="F56" s="29">
        <f>'Q1 data'!F56</f>
        <v>1.8255378571813141E-2</v>
      </c>
      <c r="G56" s="29">
        <f>'Q1 data'!G56</f>
        <v>0.6329606644302862</v>
      </c>
      <c r="I56">
        <v>52</v>
      </c>
      <c r="J56" s="17">
        <v>1.05</v>
      </c>
      <c r="K56" s="17">
        <v>1.05</v>
      </c>
      <c r="L56" s="17">
        <v>1.05</v>
      </c>
      <c r="M56" s="17">
        <v>1.05</v>
      </c>
      <c r="N56" s="17">
        <v>1.05</v>
      </c>
    </row>
    <row r="57" spans="2:14" x14ac:dyDescent="0.3">
      <c r="B57">
        <v>53</v>
      </c>
      <c r="C57" s="29">
        <f>'Q1 data'!C57</f>
        <v>0.71817511331914363</v>
      </c>
      <c r="D57" s="29">
        <f>'Q1 data'!D57</f>
        <v>0.75705964120885005</v>
      </c>
      <c r="E57" s="29">
        <f>'Q1 data'!E57</f>
        <v>0.41940684129591643</v>
      </c>
      <c r="F57" s="29">
        <f>'Q1 data'!F57</f>
        <v>0.99179244130839894</v>
      </c>
      <c r="G57" s="29">
        <f>'Q1 data'!G57</f>
        <v>0.90784787681293388</v>
      </c>
      <c r="I57">
        <v>53</v>
      </c>
      <c r="J57" s="17">
        <v>1.05</v>
      </c>
      <c r="K57" s="17">
        <v>1.05</v>
      </c>
      <c r="L57" s="17">
        <v>1.05</v>
      </c>
      <c r="M57" s="17">
        <v>1.05</v>
      </c>
      <c r="N57" s="17">
        <v>1.05</v>
      </c>
    </row>
    <row r="58" spans="2:14" x14ac:dyDescent="0.3">
      <c r="B58">
        <v>54</v>
      </c>
      <c r="C58" s="29">
        <f>'Q1 data'!C58</f>
        <v>0.95365514927593997</v>
      </c>
      <c r="D58" s="29">
        <f>'Q1 data'!D58</f>
        <v>0.2777857970757599</v>
      </c>
      <c r="E58" s="29">
        <f>'Q1 data'!E58</f>
        <v>0.39595199476505827</v>
      </c>
      <c r="F58" s="29">
        <f>'Q1 data'!F58</f>
        <v>0.12105789755160301</v>
      </c>
      <c r="G58" s="29">
        <f>'Q1 data'!G58</f>
        <v>0.20472540095725433</v>
      </c>
      <c r="I58">
        <v>54</v>
      </c>
      <c r="J58" s="17">
        <v>1.05</v>
      </c>
      <c r="K58" s="17">
        <v>1.05</v>
      </c>
      <c r="L58" s="17">
        <v>1.05</v>
      </c>
      <c r="M58" s="17">
        <v>1.05</v>
      </c>
      <c r="N58" s="17">
        <v>1.05</v>
      </c>
    </row>
    <row r="59" spans="2:14" x14ac:dyDescent="0.3">
      <c r="B59">
        <v>55</v>
      </c>
      <c r="C59" s="29">
        <f>'Q1 data'!C59</f>
        <v>0.98953125303382927</v>
      </c>
      <c r="D59" s="29">
        <f>'Q1 data'!D59</f>
        <v>0.58771506836350829</v>
      </c>
      <c r="E59" s="29">
        <f>'Q1 data'!E59</f>
        <v>0.40641904019207487</v>
      </c>
      <c r="F59" s="29">
        <f>'Q1 data'!F59</f>
        <v>0.17713671331346192</v>
      </c>
      <c r="G59" s="29">
        <f>'Q1 data'!G59</f>
        <v>0.76963558469509574</v>
      </c>
      <c r="I59">
        <v>55</v>
      </c>
      <c r="J59" s="17">
        <v>1.05</v>
      </c>
      <c r="K59" s="17">
        <v>1.05</v>
      </c>
      <c r="L59" s="17">
        <v>1.05</v>
      </c>
      <c r="M59" s="17">
        <v>1.05</v>
      </c>
      <c r="N59" s="17">
        <v>1.05</v>
      </c>
    </row>
    <row r="60" spans="2:14" x14ac:dyDescent="0.3">
      <c r="B60">
        <v>56</v>
      </c>
      <c r="C60" s="29">
        <f>'Q1 data'!C60</f>
        <v>0.12821246211123871</v>
      </c>
      <c r="D60" s="29">
        <f>'Q1 data'!D60</f>
        <v>0.9239276723207045</v>
      </c>
      <c r="E60" s="29">
        <f>'Q1 data'!E60</f>
        <v>0.66001539681976085</v>
      </c>
      <c r="F60" s="29">
        <f>'Q1 data'!F60</f>
        <v>0.89693599280976666</v>
      </c>
      <c r="G60" s="29">
        <f>'Q1 data'!G60</f>
        <v>0.88989512172904339</v>
      </c>
      <c r="I60">
        <v>56</v>
      </c>
      <c r="J60" s="17">
        <v>1.05</v>
      </c>
      <c r="K60" s="17">
        <v>1.05</v>
      </c>
      <c r="L60" s="17">
        <v>1.05</v>
      </c>
      <c r="M60" s="17">
        <v>1.05</v>
      </c>
      <c r="N60" s="17">
        <v>1.05</v>
      </c>
    </row>
    <row r="61" spans="2:14" x14ac:dyDescent="0.3">
      <c r="B61">
        <v>57</v>
      </c>
      <c r="C61" s="29">
        <f>'Q1 data'!C61</f>
        <v>3.41323196541643E-2</v>
      </c>
      <c r="D61" s="29">
        <f>'Q1 data'!D61</f>
        <v>0.22164566699540034</v>
      </c>
      <c r="E61" s="29">
        <f>'Q1 data'!E61</f>
        <v>0.59539409362477635</v>
      </c>
      <c r="F61" s="29">
        <f>'Q1 data'!F61</f>
        <v>0.42108896597908185</v>
      </c>
      <c r="G61" s="29">
        <f>'Q1 data'!G61</f>
        <v>0.58106281010889727</v>
      </c>
      <c r="I61">
        <v>57</v>
      </c>
      <c r="J61" s="17">
        <v>1.05</v>
      </c>
      <c r="K61" s="17">
        <v>1.05</v>
      </c>
      <c r="L61" s="17">
        <v>1.05</v>
      </c>
      <c r="M61" s="17">
        <v>1.05</v>
      </c>
      <c r="N61" s="17">
        <v>1.05</v>
      </c>
    </row>
    <row r="62" spans="2:14" x14ac:dyDescent="0.3">
      <c r="B62">
        <v>58</v>
      </c>
      <c r="C62" s="29">
        <f>'Q1 data'!C62</f>
        <v>0.39008298544892572</v>
      </c>
      <c r="D62" s="29">
        <f>'Q1 data'!D62</f>
        <v>0.41464027828173511</v>
      </c>
      <c r="E62" s="29">
        <f>'Q1 data'!E62</f>
        <v>0.182091452552545</v>
      </c>
      <c r="F62" s="29">
        <f>'Q1 data'!F62</f>
        <v>0.48723455682322314</v>
      </c>
      <c r="G62" s="29">
        <f>'Q1 data'!G62</f>
        <v>0.89021446334884591</v>
      </c>
      <c r="I62">
        <v>58</v>
      </c>
      <c r="J62" s="17">
        <v>1.05</v>
      </c>
      <c r="K62" s="17">
        <v>1.05</v>
      </c>
      <c r="L62" s="17">
        <v>1.05</v>
      </c>
      <c r="M62" s="17">
        <v>1.05</v>
      </c>
      <c r="N62" s="17">
        <v>1.05</v>
      </c>
    </row>
    <row r="63" spans="2:14" x14ac:dyDescent="0.3">
      <c r="B63">
        <v>59</v>
      </c>
      <c r="C63" s="29">
        <f>'Q1 data'!C63</f>
        <v>0.62247348568998162</v>
      </c>
      <c r="D63" s="29">
        <f>'Q1 data'!D63</f>
        <v>0.17661936963414471</v>
      </c>
      <c r="E63" s="29">
        <f>'Q1 data'!E63</f>
        <v>0.49670921242423649</v>
      </c>
      <c r="F63" s="29">
        <f>'Q1 data'!F63</f>
        <v>0.74706508543218741</v>
      </c>
      <c r="G63" s="29">
        <f>'Q1 data'!G63</f>
        <v>0.95415287623432365</v>
      </c>
      <c r="I63">
        <v>59</v>
      </c>
      <c r="J63" s="17">
        <v>1.05</v>
      </c>
      <c r="K63" s="17">
        <v>1.05</v>
      </c>
      <c r="L63" s="17">
        <v>1.05</v>
      </c>
      <c r="M63" s="17">
        <v>1.05</v>
      </c>
      <c r="N63" s="17">
        <v>1.05</v>
      </c>
    </row>
    <row r="64" spans="2:14" x14ac:dyDescent="0.3">
      <c r="B64">
        <v>60</v>
      </c>
      <c r="C64" s="29">
        <f>'Q1 data'!C64</f>
        <v>0.3641633783481818</v>
      </c>
      <c r="D64" s="29">
        <f>'Q1 data'!D64</f>
        <v>0.18683603853628639</v>
      </c>
      <c r="E64" s="29">
        <f>'Q1 data'!E64</f>
        <v>0.86434040385238609</v>
      </c>
      <c r="F64" s="29">
        <f>'Q1 data'!F64</f>
        <v>0.81722297578098235</v>
      </c>
      <c r="G64" s="29">
        <f>'Q1 data'!G64</f>
        <v>0.86225467357704799</v>
      </c>
      <c r="I64">
        <v>60</v>
      </c>
      <c r="J64" s="17">
        <v>1.05</v>
      </c>
      <c r="K64" s="17">
        <v>1.05</v>
      </c>
      <c r="L64" s="17">
        <v>1.05</v>
      </c>
      <c r="M64" s="17">
        <v>1.05</v>
      </c>
      <c r="N64" s="17">
        <v>1.05</v>
      </c>
    </row>
    <row r="65" spans="2:14" x14ac:dyDescent="0.3">
      <c r="B65">
        <v>61</v>
      </c>
      <c r="C65" s="29">
        <f>'Q1 data'!C65</f>
        <v>0.74918822480100089</v>
      </c>
      <c r="D65" s="29">
        <f>'Q1 data'!D65</f>
        <v>0.26609831575741649</v>
      </c>
      <c r="E65" s="29">
        <f>'Q1 data'!E65</f>
        <v>0.57747129360256</v>
      </c>
      <c r="F65" s="29">
        <f>'Q1 data'!F65</f>
        <v>0.54955166441871195</v>
      </c>
      <c r="G65" s="29">
        <f>'Q1 data'!G65</f>
        <v>0.139455468490852</v>
      </c>
      <c r="I65">
        <v>61</v>
      </c>
      <c r="J65" s="17">
        <v>1.05</v>
      </c>
      <c r="K65" s="17">
        <v>1.05</v>
      </c>
      <c r="L65" s="17">
        <v>1.05</v>
      </c>
      <c r="M65" s="17">
        <v>1.05</v>
      </c>
      <c r="N65" s="17">
        <v>1.05</v>
      </c>
    </row>
    <row r="66" spans="2:14" x14ac:dyDescent="0.3">
      <c r="B66">
        <v>62</v>
      </c>
      <c r="C66" s="29">
        <f>'Q1 data'!C66</f>
        <v>0.63383052560810171</v>
      </c>
      <c r="D66" s="29">
        <f>'Q1 data'!D66</f>
        <v>0.53231174199751763</v>
      </c>
      <c r="E66" s="29">
        <f>'Q1 data'!E66</f>
        <v>0.79518420454950522</v>
      </c>
      <c r="F66" s="29">
        <f>'Q1 data'!F66</f>
        <v>0.16827635038316291</v>
      </c>
      <c r="G66" s="29">
        <f>'Q1 data'!G66</f>
        <v>0.38407977739399701</v>
      </c>
      <c r="I66">
        <v>62</v>
      </c>
      <c r="J66" s="17">
        <v>1.05</v>
      </c>
      <c r="K66" s="17">
        <v>1.05</v>
      </c>
      <c r="L66" s="17">
        <v>1.05</v>
      </c>
      <c r="M66" s="17">
        <v>1.05</v>
      </c>
      <c r="N66" s="17">
        <v>1.05</v>
      </c>
    </row>
    <row r="67" spans="2:14" x14ac:dyDescent="0.3">
      <c r="B67">
        <v>63</v>
      </c>
      <c r="C67" s="29">
        <f>'Q1 data'!C67</f>
        <v>0.55577069173630778</v>
      </c>
      <c r="D67" s="29">
        <f>'Q1 data'!D67</f>
        <v>0.74410144156914715</v>
      </c>
      <c r="E67" s="29">
        <f>'Q1 data'!E67</f>
        <v>0.46346707286358557</v>
      </c>
      <c r="F67" s="29">
        <f>'Q1 data'!F67</f>
        <v>0.13759602069962351</v>
      </c>
      <c r="G67" s="29">
        <f>'Q1 data'!G67</f>
        <v>0.19290431707015121</v>
      </c>
      <c r="I67">
        <v>63</v>
      </c>
      <c r="J67" s="17">
        <v>1.05</v>
      </c>
      <c r="K67" s="17">
        <v>1.05</v>
      </c>
      <c r="L67" s="17">
        <v>1.05</v>
      </c>
      <c r="M67" s="17">
        <v>1.05</v>
      </c>
      <c r="N67" s="17">
        <v>1.05</v>
      </c>
    </row>
    <row r="68" spans="2:14" x14ac:dyDescent="0.3">
      <c r="B68">
        <v>64</v>
      </c>
      <c r="C68" s="29">
        <f>'Q1 data'!C68</f>
        <v>0.39055641348743542</v>
      </c>
      <c r="D68" s="29">
        <f>'Q1 data'!D68</f>
        <v>0.76154766586730949</v>
      </c>
      <c r="E68" s="29">
        <f>'Q1 data'!E68</f>
        <v>0.74335809151619181</v>
      </c>
      <c r="F68" s="29">
        <f>'Q1 data'!F68</f>
        <v>0.76747999825288116</v>
      </c>
      <c r="G68" s="29">
        <f>'Q1 data'!G68</f>
        <v>0.72653670823579508</v>
      </c>
      <c r="I68">
        <v>64</v>
      </c>
      <c r="J68" s="17">
        <v>1.05</v>
      </c>
      <c r="K68" s="17">
        <v>1.05</v>
      </c>
      <c r="L68" s="17">
        <v>1.05</v>
      </c>
      <c r="M68" s="17">
        <v>1.05</v>
      </c>
      <c r="N68" s="17">
        <v>1.05</v>
      </c>
    </row>
    <row r="69" spans="2:14" x14ac:dyDescent="0.3">
      <c r="B69">
        <v>65</v>
      </c>
      <c r="C69" s="29">
        <f>'Q1 data'!C69</f>
        <v>0.55155961478638627</v>
      </c>
      <c r="D69" s="29">
        <f>'Q1 data'!D69</f>
        <v>0.3211332133503636</v>
      </c>
      <c r="E69" s="29">
        <f>'Q1 data'!E69</f>
        <v>0.94644454304090586</v>
      </c>
      <c r="F69" s="29">
        <f>'Q1 data'!F69</f>
        <v>0.54495446583018514</v>
      </c>
      <c r="G69" s="29">
        <f>'Q1 data'!G69</f>
        <v>0.62862200489926956</v>
      </c>
      <c r="I69">
        <v>65</v>
      </c>
      <c r="J69" s="17">
        <v>1.05</v>
      </c>
      <c r="K69" s="17">
        <v>1.05</v>
      </c>
      <c r="L69" s="17">
        <v>1.05</v>
      </c>
      <c r="M69" s="17">
        <v>1.05</v>
      </c>
      <c r="N69" s="17">
        <v>1.05</v>
      </c>
    </row>
    <row r="70" spans="2:14" x14ac:dyDescent="0.3">
      <c r="B70">
        <v>66</v>
      </c>
      <c r="C70" s="29">
        <f>'Q1 data'!C70</f>
        <v>0.96091103662609845</v>
      </c>
      <c r="D70" s="29">
        <f>'Q1 data'!D70</f>
        <v>0.35102906881458018</v>
      </c>
      <c r="E70" s="29">
        <f>'Q1 data'!E70</f>
        <v>0.17298254066393215</v>
      </c>
      <c r="F70" s="29">
        <f>'Q1 data'!F70</f>
        <v>0.39845843574986417</v>
      </c>
      <c r="G70" s="29">
        <f>'Q1 data'!G70</f>
        <v>0.42358244795276878</v>
      </c>
      <c r="I70">
        <v>66</v>
      </c>
      <c r="J70" s="17">
        <v>1.05</v>
      </c>
      <c r="K70" s="17">
        <v>1.05</v>
      </c>
      <c r="L70" s="17">
        <v>1.05</v>
      </c>
      <c r="M70" s="17">
        <v>1.05</v>
      </c>
      <c r="N70" s="17">
        <v>1.05</v>
      </c>
    </row>
    <row r="71" spans="2:14" x14ac:dyDescent="0.3">
      <c r="B71">
        <v>67</v>
      </c>
      <c r="C71" s="29">
        <f>'Q1 data'!C71</f>
        <v>0.51006977192838654</v>
      </c>
      <c r="D71" s="29">
        <f>'Q1 data'!D71</f>
        <v>0.6584468645949294</v>
      </c>
      <c r="E71" s="29">
        <f>'Q1 data'!E71</f>
        <v>0.41413656616829397</v>
      </c>
      <c r="F71" s="29">
        <f>'Q1 data'!F71</f>
        <v>0.11762329983291353</v>
      </c>
      <c r="G71" s="29">
        <f>'Q1 data'!G71</f>
        <v>5.2398370865819666E-2</v>
      </c>
      <c r="I71">
        <v>67</v>
      </c>
      <c r="J71" s="17">
        <v>1.05</v>
      </c>
      <c r="K71" s="17">
        <v>1.05</v>
      </c>
      <c r="L71" s="17">
        <v>1.05</v>
      </c>
      <c r="M71" s="17">
        <v>1.05</v>
      </c>
      <c r="N71" s="17">
        <v>1.05</v>
      </c>
    </row>
    <row r="72" spans="2:14" x14ac:dyDescent="0.3">
      <c r="B72">
        <v>68</v>
      </c>
      <c r="C72" s="29">
        <f>'Q1 data'!C72</f>
        <v>0.96679049962651664</v>
      </c>
      <c r="D72" s="29">
        <f>'Q1 data'!D72</f>
        <v>0.73325745115804497</v>
      </c>
      <c r="E72" s="29">
        <f>'Q1 data'!E72</f>
        <v>5.7206718542046398E-2</v>
      </c>
      <c r="F72" s="29">
        <f>'Q1 data'!F72</f>
        <v>0.9894195566293229</v>
      </c>
      <c r="G72" s="29">
        <f>'Q1 data'!G72</f>
        <v>0.12867375899178723</v>
      </c>
      <c r="I72">
        <v>68</v>
      </c>
      <c r="J72" s="17">
        <v>1.05</v>
      </c>
      <c r="K72" s="17">
        <v>1.05</v>
      </c>
      <c r="L72" s="17">
        <v>1.05</v>
      </c>
      <c r="M72" s="17">
        <v>1.05</v>
      </c>
      <c r="N72" s="17">
        <v>1.05</v>
      </c>
    </row>
    <row r="73" spans="2:14" x14ac:dyDescent="0.3">
      <c r="B73">
        <v>69</v>
      </c>
      <c r="C73" s="29">
        <f>'Q1 data'!C73</f>
        <v>0.70975650247874078</v>
      </c>
      <c r="D73" s="29">
        <f>'Q1 data'!D73</f>
        <v>0.40254795774368601</v>
      </c>
      <c r="E73" s="29">
        <f>'Q1 data'!E73</f>
        <v>0.92374039261161567</v>
      </c>
      <c r="F73" s="29">
        <f>'Q1 data'!F73</f>
        <v>0.93681217743080014</v>
      </c>
      <c r="G73" s="29">
        <f>'Q1 data'!G73</f>
        <v>0.85389586129936879</v>
      </c>
      <c r="I73">
        <v>69</v>
      </c>
      <c r="J73" s="17">
        <v>1.05</v>
      </c>
      <c r="K73" s="17">
        <v>1.05</v>
      </c>
      <c r="L73" s="17">
        <v>1.05</v>
      </c>
      <c r="M73" s="17">
        <v>1.05</v>
      </c>
      <c r="N73" s="17">
        <v>1.05</v>
      </c>
    </row>
    <row r="74" spans="2:14" x14ac:dyDescent="0.3">
      <c r="B74">
        <v>70</v>
      </c>
      <c r="C74" s="29">
        <f>'Q1 data'!C74</f>
        <v>0.17843101411014906</v>
      </c>
      <c r="D74" s="29">
        <f>'Q1 data'!D74</f>
        <v>0.44179341448999376</v>
      </c>
      <c r="E74" s="29">
        <f>'Q1 data'!E74</f>
        <v>0.10815660290343809</v>
      </c>
      <c r="F74" s="29">
        <f>'Q1 data'!F74</f>
        <v>0.2115119285182594</v>
      </c>
      <c r="G74" s="29">
        <f>'Q1 data'!G74</f>
        <v>0.87603237414882551</v>
      </c>
      <c r="I74">
        <v>70</v>
      </c>
      <c r="J74" s="17">
        <v>1.05</v>
      </c>
      <c r="K74" s="17">
        <v>1.05</v>
      </c>
      <c r="L74" s="17">
        <v>1.05</v>
      </c>
      <c r="M74" s="17">
        <v>1.05</v>
      </c>
      <c r="N74" s="17">
        <v>1.05</v>
      </c>
    </row>
    <row r="75" spans="2:14" x14ac:dyDescent="0.3">
      <c r="B75">
        <v>71</v>
      </c>
      <c r="C75" s="29">
        <f>'Q1 data'!C75</f>
        <v>0.27679656973272959</v>
      </c>
      <c r="D75" s="29">
        <f>'Q1 data'!D75</f>
        <v>0.75059377439286756</v>
      </c>
      <c r="E75" s="29">
        <f>'Q1 data'!E75</f>
        <v>0.36435117478227552</v>
      </c>
      <c r="F75" s="29">
        <f>'Q1 data'!F75</f>
        <v>0.60789383933821695</v>
      </c>
      <c r="G75" s="29">
        <f>'Q1 data'!G75</f>
        <v>0.39735627505157411</v>
      </c>
      <c r="I75">
        <v>71</v>
      </c>
      <c r="J75" s="17">
        <v>1.05</v>
      </c>
      <c r="K75" s="17">
        <v>1.05</v>
      </c>
      <c r="L75" s="17">
        <v>1.05</v>
      </c>
      <c r="M75" s="17">
        <v>1.05</v>
      </c>
      <c r="N75" s="17">
        <v>1.05</v>
      </c>
    </row>
    <row r="76" spans="2:14" x14ac:dyDescent="0.3">
      <c r="B76">
        <v>72</v>
      </c>
      <c r="C76" s="29">
        <f>'Q1 data'!C76</f>
        <v>0.68634897531662886</v>
      </c>
      <c r="D76" s="29">
        <f>'Q1 data'!D76</f>
        <v>0.95762506873959363</v>
      </c>
      <c r="E76" s="29">
        <f>'Q1 data'!E76</f>
        <v>0.48675052814650577</v>
      </c>
      <c r="F76" s="29">
        <f>'Q1 data'!F76</f>
        <v>0.77038362999747212</v>
      </c>
      <c r="G76" s="29">
        <f>'Q1 data'!G76</f>
        <v>0.45272830544375242</v>
      </c>
      <c r="I76">
        <v>72</v>
      </c>
      <c r="J76" s="17">
        <v>1.05</v>
      </c>
      <c r="K76" s="17">
        <v>1.05</v>
      </c>
      <c r="L76" s="17">
        <v>1.05</v>
      </c>
      <c r="M76" s="17">
        <v>1.05</v>
      </c>
      <c r="N76" s="17">
        <v>1.05</v>
      </c>
    </row>
    <row r="77" spans="2:14" x14ac:dyDescent="0.3">
      <c r="B77">
        <v>73</v>
      </c>
      <c r="C77" s="29">
        <f>'Q1 data'!C77</f>
        <v>0.93677487339705601</v>
      </c>
      <c r="D77" s="29">
        <f>'Q1 data'!D77</f>
        <v>0.98388988120100096</v>
      </c>
      <c r="E77" s="29">
        <f>'Q1 data'!E77</f>
        <v>0.91422766678794642</v>
      </c>
      <c r="F77" s="29">
        <f>'Q1 data'!F77</f>
        <v>0.94988700438130391</v>
      </c>
      <c r="G77" s="29">
        <f>'Q1 data'!G77</f>
        <v>0.19185669658691529</v>
      </c>
      <c r="I77">
        <v>73</v>
      </c>
      <c r="J77" s="17">
        <v>1.05</v>
      </c>
      <c r="K77" s="17">
        <v>1.05</v>
      </c>
      <c r="L77" s="17">
        <v>1.05</v>
      </c>
      <c r="M77" s="17">
        <v>1.05</v>
      </c>
      <c r="N77" s="17">
        <v>1.05</v>
      </c>
    </row>
    <row r="78" spans="2:14" x14ac:dyDescent="0.3">
      <c r="B78">
        <v>74</v>
      </c>
      <c r="C78" s="29">
        <f>'Q1 data'!C78</f>
        <v>0.14329736167423213</v>
      </c>
      <c r="D78" s="29">
        <f>'Q1 data'!D78</f>
        <v>0.35664921596688492</v>
      </c>
      <c r="E78" s="29">
        <f>'Q1 data'!E78</f>
        <v>0.34847690374585627</v>
      </c>
      <c r="F78" s="29">
        <f>'Q1 data'!F78</f>
        <v>0.70000149211539564</v>
      </c>
      <c r="G78" s="29">
        <f>'Q1 data'!G78</f>
        <v>0.25686635055856177</v>
      </c>
      <c r="I78">
        <v>74</v>
      </c>
      <c r="J78" s="17">
        <v>1.05</v>
      </c>
      <c r="K78" s="17">
        <v>1.05</v>
      </c>
      <c r="L78" s="17">
        <v>1.05</v>
      </c>
      <c r="M78" s="17">
        <v>1.05</v>
      </c>
      <c r="N78" s="17">
        <v>1.05</v>
      </c>
    </row>
    <row r="79" spans="2:14" x14ac:dyDescent="0.3">
      <c r="B79">
        <v>75</v>
      </c>
      <c r="C79" s="29">
        <f>'Q1 data'!C79</f>
        <v>0.28275785893240502</v>
      </c>
      <c r="D79" s="29">
        <f>'Q1 data'!D79</f>
        <v>7.2548069660902659E-2</v>
      </c>
      <c r="E79" s="29">
        <f>'Q1 data'!E79</f>
        <v>0.950183853540704</v>
      </c>
      <c r="F79" s="29">
        <f>'Q1 data'!F79</f>
        <v>1.9060112708199073E-3</v>
      </c>
      <c r="G79" s="29">
        <f>'Q1 data'!G79</f>
        <v>0.49290096194199162</v>
      </c>
      <c r="I79">
        <v>75</v>
      </c>
      <c r="J79" s="17">
        <v>1.05</v>
      </c>
      <c r="K79" s="17">
        <v>1.05</v>
      </c>
      <c r="L79" s="17">
        <v>1.05</v>
      </c>
      <c r="M79" s="17">
        <v>-98.95</v>
      </c>
      <c r="N79" s="17">
        <v>1.05</v>
      </c>
    </row>
    <row r="80" spans="2:14" x14ac:dyDescent="0.3">
      <c r="B80">
        <v>76</v>
      </c>
      <c r="C80" s="29">
        <f>'Q1 data'!C80</f>
        <v>5.599436777158795E-2</v>
      </c>
      <c r="D80" s="29">
        <f>'Q1 data'!D80</f>
        <v>0.98140804405936566</v>
      </c>
      <c r="E80" s="29">
        <f>'Q1 data'!E80</f>
        <v>0.27113597023780889</v>
      </c>
      <c r="F80" s="29">
        <f>'Q1 data'!F80</f>
        <v>7.8196842396113242E-2</v>
      </c>
      <c r="G80" s="29">
        <f>'Q1 data'!G80</f>
        <v>0.18806676163120917</v>
      </c>
      <c r="I80">
        <v>76</v>
      </c>
      <c r="J80" s="17">
        <v>1.05</v>
      </c>
      <c r="K80" s="17">
        <v>1.05</v>
      </c>
      <c r="L80" s="17">
        <v>1.05</v>
      </c>
      <c r="M80" s="17">
        <v>1.05</v>
      </c>
      <c r="N80" s="17">
        <v>1.05</v>
      </c>
    </row>
    <row r="81" spans="2:14" x14ac:dyDescent="0.3">
      <c r="B81">
        <v>77</v>
      </c>
      <c r="C81" s="29">
        <f>'Q1 data'!C81</f>
        <v>0.62721307722877329</v>
      </c>
      <c r="D81" s="29">
        <f>'Q1 data'!D81</f>
        <v>0.97603188041106348</v>
      </c>
      <c r="E81" s="29">
        <f>'Q1 data'!E81</f>
        <v>0.41019450196438367</v>
      </c>
      <c r="F81" s="29">
        <f>'Q1 data'!F81</f>
        <v>0.54346082365319981</v>
      </c>
      <c r="G81" s="29">
        <f>'Q1 data'!G81</f>
        <v>0.89283481551646238</v>
      </c>
      <c r="I81">
        <v>77</v>
      </c>
      <c r="J81" s="17">
        <v>1.05</v>
      </c>
      <c r="K81" s="17">
        <v>1.05</v>
      </c>
      <c r="L81" s="17">
        <v>1.05</v>
      </c>
      <c r="M81" s="17">
        <v>1.05</v>
      </c>
      <c r="N81" s="17">
        <v>1.05</v>
      </c>
    </row>
    <row r="82" spans="2:14" x14ac:dyDescent="0.3">
      <c r="B82">
        <v>78</v>
      </c>
      <c r="C82" s="29">
        <f>'Q1 data'!C82</f>
        <v>0.10369413531171712</v>
      </c>
      <c r="D82" s="29">
        <f>'Q1 data'!D82</f>
        <v>8.7337349713586754E-2</v>
      </c>
      <c r="E82" s="29">
        <f>'Q1 data'!E82</f>
        <v>0.74151499423525957</v>
      </c>
      <c r="F82" s="29">
        <f>'Q1 data'!F82</f>
        <v>0.71023141461110051</v>
      </c>
      <c r="G82" s="29">
        <f>'Q1 data'!G82</f>
        <v>0.51133493342064162</v>
      </c>
      <c r="I82">
        <v>78</v>
      </c>
      <c r="J82" s="17">
        <v>1.05</v>
      </c>
      <c r="K82" s="17">
        <v>1.05</v>
      </c>
      <c r="L82" s="17">
        <v>1.05</v>
      </c>
      <c r="M82" s="17">
        <v>1.05</v>
      </c>
      <c r="N82" s="17">
        <v>1.05</v>
      </c>
    </row>
    <row r="83" spans="2:14" x14ac:dyDescent="0.3">
      <c r="B83">
        <v>79</v>
      </c>
      <c r="C83" s="29">
        <f>'Q1 data'!C83</f>
        <v>0.74611348197501537</v>
      </c>
      <c r="D83" s="29">
        <f>'Q1 data'!D83</f>
        <v>0.84676744913148672</v>
      </c>
      <c r="E83" s="29">
        <f>'Q1 data'!E83</f>
        <v>0.38557243881444281</v>
      </c>
      <c r="F83" s="29">
        <f>'Q1 data'!F83</f>
        <v>0.97336968821389036</v>
      </c>
      <c r="G83" s="29">
        <f>'Q1 data'!G83</f>
        <v>0.38874035694117837</v>
      </c>
      <c r="I83">
        <v>79</v>
      </c>
      <c r="J83" s="17">
        <v>1.05</v>
      </c>
      <c r="K83" s="17">
        <v>1.05</v>
      </c>
      <c r="L83" s="17">
        <v>1.05</v>
      </c>
      <c r="M83" s="17">
        <v>1.05</v>
      </c>
      <c r="N83" s="17">
        <v>1.05</v>
      </c>
    </row>
    <row r="84" spans="2:14" x14ac:dyDescent="0.3">
      <c r="B84">
        <v>80</v>
      </c>
      <c r="C84" s="29">
        <f>'Q1 data'!C84</f>
        <v>0.35790528381349107</v>
      </c>
      <c r="D84" s="29">
        <f>'Q1 data'!D84</f>
        <v>0.70264730982404733</v>
      </c>
      <c r="E84" s="29">
        <f>'Q1 data'!E84</f>
        <v>0.15471073501706645</v>
      </c>
      <c r="F84" s="29">
        <f>'Q1 data'!F84</f>
        <v>0.73707443693053643</v>
      </c>
      <c r="G84" s="29">
        <f>'Q1 data'!G84</f>
        <v>0.79277580239001233</v>
      </c>
      <c r="I84">
        <v>80</v>
      </c>
      <c r="J84" s="17">
        <v>1.05</v>
      </c>
      <c r="K84" s="17">
        <v>1.05</v>
      </c>
      <c r="L84" s="17">
        <v>1.05</v>
      </c>
      <c r="M84" s="17">
        <v>1.05</v>
      </c>
      <c r="N84" s="17">
        <v>1.05</v>
      </c>
    </row>
    <row r="85" spans="2:14" x14ac:dyDescent="0.3">
      <c r="B85">
        <v>81</v>
      </c>
      <c r="C85" s="29">
        <f>'Q1 data'!C85</f>
        <v>0.72752672415311381</v>
      </c>
      <c r="D85" s="29">
        <f>'Q1 data'!D85</f>
        <v>4.2744951365283557E-2</v>
      </c>
      <c r="E85" s="29">
        <f>'Q1 data'!E85</f>
        <v>0.71979590239465463</v>
      </c>
      <c r="F85" s="29">
        <f>'Q1 data'!F85</f>
        <v>6.623170996046257E-2</v>
      </c>
      <c r="G85" s="29">
        <f>'Q1 data'!G85</f>
        <v>0.10904168381262846</v>
      </c>
      <c r="I85">
        <v>81</v>
      </c>
      <c r="J85" s="17">
        <v>1.05</v>
      </c>
      <c r="K85" s="17">
        <v>1.05</v>
      </c>
      <c r="L85" s="17">
        <v>1.05</v>
      </c>
      <c r="M85" s="17">
        <v>1.05</v>
      </c>
      <c r="N85" s="17">
        <v>1.05</v>
      </c>
    </row>
    <row r="86" spans="2:14" x14ac:dyDescent="0.3">
      <c r="B86">
        <v>82</v>
      </c>
      <c r="C86" s="29">
        <f>'Q1 data'!C86</f>
        <v>0.82818416889647228</v>
      </c>
      <c r="D86" s="29">
        <f>'Q1 data'!D86</f>
        <v>0.78664230908949229</v>
      </c>
      <c r="E86" s="29">
        <f>'Q1 data'!E86</f>
        <v>0.81981112332694639</v>
      </c>
      <c r="F86" s="29">
        <f>'Q1 data'!F86</f>
        <v>0.52665848213451882</v>
      </c>
      <c r="G86" s="29">
        <f>'Q1 data'!G86</f>
        <v>0.35771683294872292</v>
      </c>
      <c r="I86">
        <v>82</v>
      </c>
      <c r="J86" s="17">
        <v>1.05</v>
      </c>
      <c r="K86" s="17">
        <v>1.05</v>
      </c>
      <c r="L86" s="17">
        <v>1.05</v>
      </c>
      <c r="M86" s="17">
        <v>1.05</v>
      </c>
      <c r="N86" s="17">
        <v>1.05</v>
      </c>
    </row>
    <row r="87" spans="2:14" x14ac:dyDescent="0.3">
      <c r="B87">
        <v>83</v>
      </c>
      <c r="C87" s="29">
        <f>'Q1 data'!C87</f>
        <v>0.4448708463592812</v>
      </c>
      <c r="D87" s="29">
        <f>'Q1 data'!D87</f>
        <v>0.97597282067490232</v>
      </c>
      <c r="E87" s="29">
        <f>'Q1 data'!E87</f>
        <v>0.95998860595877344</v>
      </c>
      <c r="F87" s="29">
        <f>'Q1 data'!F87</f>
        <v>0.39313839153446428</v>
      </c>
      <c r="G87" s="29">
        <f>'Q1 data'!G87</f>
        <v>0.87629981605981966</v>
      </c>
      <c r="I87">
        <v>83</v>
      </c>
      <c r="J87" s="17">
        <v>1.05</v>
      </c>
      <c r="K87" s="17">
        <v>1.05</v>
      </c>
      <c r="L87" s="17">
        <v>1.05</v>
      </c>
      <c r="M87" s="17">
        <v>1.05</v>
      </c>
      <c r="N87" s="17">
        <v>1.05</v>
      </c>
    </row>
    <row r="88" spans="2:14" x14ac:dyDescent="0.3">
      <c r="B88">
        <v>84</v>
      </c>
      <c r="C88" s="29">
        <f>'Q1 data'!C88</f>
        <v>0.92687480529860655</v>
      </c>
      <c r="D88" s="29">
        <f>'Q1 data'!D88</f>
        <v>0.5735176137724064</v>
      </c>
      <c r="E88" s="29">
        <f>'Q1 data'!E88</f>
        <v>0.14563228433780506</v>
      </c>
      <c r="F88" s="29">
        <f>'Q1 data'!F88</f>
        <v>0.19873141972418917</v>
      </c>
      <c r="G88" s="29">
        <f>'Q1 data'!G88</f>
        <v>0.55823683374350697</v>
      </c>
      <c r="I88">
        <v>84</v>
      </c>
      <c r="J88" s="17">
        <v>1.05</v>
      </c>
      <c r="K88" s="17">
        <v>1.05</v>
      </c>
      <c r="L88" s="17">
        <v>1.05</v>
      </c>
      <c r="M88" s="17">
        <v>1.05</v>
      </c>
      <c r="N88" s="17">
        <v>1.05</v>
      </c>
    </row>
    <row r="89" spans="2:14" x14ac:dyDescent="0.3">
      <c r="B89">
        <v>85</v>
      </c>
      <c r="C89" s="29">
        <f>'Q1 data'!C89</f>
        <v>0.26639531784056936</v>
      </c>
      <c r="D89" s="29">
        <f>'Q1 data'!D89</f>
        <v>0.62970730311912271</v>
      </c>
      <c r="E89" s="29">
        <f>'Q1 data'!E89</f>
        <v>0.41102028523272571</v>
      </c>
      <c r="F89" s="29">
        <f>'Q1 data'!F89</f>
        <v>0.71267021025919597</v>
      </c>
      <c r="G89" s="29">
        <f>'Q1 data'!G89</f>
        <v>0.20839058130874732</v>
      </c>
      <c r="I89">
        <v>85</v>
      </c>
      <c r="J89" s="17">
        <v>1.05</v>
      </c>
      <c r="K89" s="17">
        <v>1.05</v>
      </c>
      <c r="L89" s="17">
        <v>1.05</v>
      </c>
      <c r="M89" s="17">
        <v>1.05</v>
      </c>
      <c r="N89" s="17">
        <v>1.05</v>
      </c>
    </row>
    <row r="90" spans="2:14" x14ac:dyDescent="0.3">
      <c r="B90">
        <v>86</v>
      </c>
      <c r="C90" s="29">
        <f>'Q1 data'!C90</f>
        <v>0.84586764090025868</v>
      </c>
      <c r="D90" s="29">
        <f>'Q1 data'!D90</f>
        <v>0.18167518619257006</v>
      </c>
      <c r="E90" s="29">
        <f>'Q1 data'!E90</f>
        <v>0.2928954593681854</v>
      </c>
      <c r="F90" s="29">
        <f>'Q1 data'!F90</f>
        <v>0.42514240415112881</v>
      </c>
      <c r="G90" s="29">
        <f>'Q1 data'!G90</f>
        <v>0.35387225632281138</v>
      </c>
      <c r="I90">
        <v>86</v>
      </c>
      <c r="J90" s="17">
        <v>1.05</v>
      </c>
      <c r="K90" s="17">
        <v>1.05</v>
      </c>
      <c r="L90" s="17">
        <v>1.05</v>
      </c>
      <c r="M90" s="17">
        <v>1.05</v>
      </c>
      <c r="N90" s="17">
        <v>1.05</v>
      </c>
    </row>
    <row r="91" spans="2:14" x14ac:dyDescent="0.3">
      <c r="B91">
        <v>87</v>
      </c>
      <c r="C91" s="29">
        <f>'Q1 data'!C91</f>
        <v>0.23205745774650577</v>
      </c>
      <c r="D91" s="29">
        <f>'Q1 data'!D91</f>
        <v>0.28880107676793154</v>
      </c>
      <c r="E91" s="29">
        <f>'Q1 data'!E91</f>
        <v>0.77340707172100398</v>
      </c>
      <c r="F91" s="29">
        <f>'Q1 data'!F91</f>
        <v>0.1622341791437939</v>
      </c>
      <c r="G91" s="29">
        <f>'Q1 data'!G91</f>
        <v>0.38794335893512755</v>
      </c>
      <c r="I91">
        <v>87</v>
      </c>
      <c r="J91" s="17">
        <v>1.05</v>
      </c>
      <c r="K91" s="17">
        <v>1.05</v>
      </c>
      <c r="L91" s="17">
        <v>1.05</v>
      </c>
      <c r="M91" s="17">
        <v>1.05</v>
      </c>
      <c r="N91" s="17">
        <v>1.05</v>
      </c>
    </row>
    <row r="92" spans="2:14" x14ac:dyDescent="0.3">
      <c r="B92">
        <v>88</v>
      </c>
      <c r="C92" s="29">
        <f>'Q1 data'!C92</f>
        <v>0.79688656145787107</v>
      </c>
      <c r="D92" s="29">
        <f>'Q1 data'!D92</f>
        <v>0.69093298033823081</v>
      </c>
      <c r="E92" s="29">
        <f>'Q1 data'!E92</f>
        <v>0.49094936018888913</v>
      </c>
      <c r="F92" s="29">
        <f>'Q1 data'!F92</f>
        <v>0.73332109629064413</v>
      </c>
      <c r="G92" s="29">
        <f>'Q1 data'!G92</f>
        <v>0.54606806853343004</v>
      </c>
      <c r="I92">
        <v>88</v>
      </c>
      <c r="J92" s="17">
        <v>1.05</v>
      </c>
      <c r="K92" s="17">
        <v>1.05</v>
      </c>
      <c r="L92" s="17">
        <v>1.05</v>
      </c>
      <c r="M92" s="17">
        <v>1.05</v>
      </c>
      <c r="N92" s="17">
        <v>1.05</v>
      </c>
    </row>
    <row r="93" spans="2:14" x14ac:dyDescent="0.3">
      <c r="B93">
        <v>89</v>
      </c>
      <c r="C93" s="29">
        <f>'Q1 data'!C93</f>
        <v>0.48574933998531844</v>
      </c>
      <c r="D93" s="29">
        <f>'Q1 data'!D93</f>
        <v>0.10591119296324403</v>
      </c>
      <c r="E93" s="29">
        <f>'Q1 data'!E93</f>
        <v>0.55788582115068597</v>
      </c>
      <c r="F93" s="29">
        <f>'Q1 data'!F93</f>
        <v>5.7593110624583277E-2</v>
      </c>
      <c r="G93" s="29">
        <f>'Q1 data'!G93</f>
        <v>0.52108830879153689</v>
      </c>
      <c r="I93">
        <v>89</v>
      </c>
      <c r="J93" s="17">
        <v>1.05</v>
      </c>
      <c r="K93" s="17">
        <v>1.05</v>
      </c>
      <c r="L93" s="17">
        <v>1.05</v>
      </c>
      <c r="M93" s="17">
        <v>1.05</v>
      </c>
      <c r="N93" s="17">
        <v>1.05</v>
      </c>
    </row>
    <row r="94" spans="2:14" x14ac:dyDescent="0.3">
      <c r="B94">
        <v>90</v>
      </c>
      <c r="C94" s="29">
        <f>'Q1 data'!C94</f>
        <v>0.30018120483399935</v>
      </c>
      <c r="D94" s="29">
        <f>'Q1 data'!D94</f>
        <v>0.256529783313031</v>
      </c>
      <c r="E94" s="29">
        <f>'Q1 data'!E94</f>
        <v>0.44964871961663078</v>
      </c>
      <c r="F94" s="29">
        <f>'Q1 data'!F94</f>
        <v>0.15392557551387154</v>
      </c>
      <c r="G94" s="29">
        <f>'Q1 data'!G94</f>
        <v>0.27388430217739246</v>
      </c>
      <c r="I94">
        <v>90</v>
      </c>
      <c r="J94" s="17">
        <v>1.05</v>
      </c>
      <c r="K94" s="17">
        <v>1.05</v>
      </c>
      <c r="L94" s="17">
        <v>1.05</v>
      </c>
      <c r="M94" s="17">
        <v>1.05</v>
      </c>
      <c r="N94" s="17">
        <v>1.05</v>
      </c>
    </row>
    <row r="95" spans="2:14" x14ac:dyDescent="0.3">
      <c r="B95">
        <v>91</v>
      </c>
      <c r="C95" s="29">
        <f>'Q1 data'!C95</f>
        <v>1.9154490802854585E-2</v>
      </c>
      <c r="D95" s="29">
        <f>'Q1 data'!D95</f>
        <v>1.618929982289985E-2</v>
      </c>
      <c r="E95" s="29">
        <f>'Q1 data'!E95</f>
        <v>0.93750295401152306</v>
      </c>
      <c r="F95" s="29">
        <f>'Q1 data'!F95</f>
        <v>8.8168740549604552E-3</v>
      </c>
      <c r="G95" s="29">
        <f>'Q1 data'!G95</f>
        <v>0.50790765832461016</v>
      </c>
      <c r="I95">
        <v>91</v>
      </c>
      <c r="J95" s="17">
        <v>1.05</v>
      </c>
      <c r="K95" s="17">
        <v>1.05</v>
      </c>
      <c r="L95" s="17">
        <v>1.05</v>
      </c>
      <c r="M95" s="17">
        <v>-98.95</v>
      </c>
      <c r="N95" s="17">
        <v>1.05</v>
      </c>
    </row>
    <row r="96" spans="2:14" x14ac:dyDescent="0.3">
      <c r="B96">
        <v>92</v>
      </c>
      <c r="C96" s="29">
        <f>'Q1 data'!C96</f>
        <v>0.25176345344918627</v>
      </c>
      <c r="D96" s="29">
        <f>'Q1 data'!D96</f>
        <v>8.8319155669128069E-2</v>
      </c>
      <c r="E96" s="29">
        <f>'Q1 data'!E96</f>
        <v>0.81240096077611834</v>
      </c>
      <c r="F96" s="29">
        <f>'Q1 data'!F96</f>
        <v>0.8162790256485043</v>
      </c>
      <c r="G96" s="29">
        <f>'Q1 data'!G96</f>
        <v>0.95624186807072975</v>
      </c>
      <c r="I96">
        <v>92</v>
      </c>
      <c r="J96" s="17">
        <v>1.05</v>
      </c>
      <c r="K96" s="17">
        <v>1.05</v>
      </c>
      <c r="L96" s="17">
        <v>1.05</v>
      </c>
      <c r="M96" s="17">
        <v>1.05</v>
      </c>
      <c r="N96" s="17">
        <v>1.05</v>
      </c>
    </row>
    <row r="97" spans="2:14" x14ac:dyDescent="0.3">
      <c r="B97">
        <v>93</v>
      </c>
      <c r="C97" s="29">
        <f>'Q1 data'!C97</f>
        <v>1.8267765260465585E-2</v>
      </c>
      <c r="D97" s="29">
        <f>'Q1 data'!D97</f>
        <v>0.33945463481606908</v>
      </c>
      <c r="E97" s="29">
        <f>'Q1 data'!E97</f>
        <v>0.55160554967783837</v>
      </c>
      <c r="F97" s="29">
        <f>'Q1 data'!F97</f>
        <v>0.95592402979008317</v>
      </c>
      <c r="G97" s="29">
        <f>'Q1 data'!G97</f>
        <v>0.68430510920576437</v>
      </c>
      <c r="I97">
        <v>93</v>
      </c>
      <c r="J97" s="17">
        <v>1.05</v>
      </c>
      <c r="K97" s="17">
        <v>1.05</v>
      </c>
      <c r="L97" s="17">
        <v>1.05</v>
      </c>
      <c r="M97" s="17">
        <v>1.05</v>
      </c>
      <c r="N97" s="17">
        <v>1.05</v>
      </c>
    </row>
    <row r="98" spans="2:14" x14ac:dyDescent="0.3">
      <c r="B98">
        <v>94</v>
      </c>
      <c r="C98" s="29">
        <f>'Q1 data'!C98</f>
        <v>0.5191688830049096</v>
      </c>
      <c r="D98" s="29">
        <f>'Q1 data'!D98</f>
        <v>9.9943982493657768E-2</v>
      </c>
      <c r="E98" s="29">
        <f>'Q1 data'!E98</f>
        <v>8.8232263945942302E-2</v>
      </c>
      <c r="F98" s="29">
        <f>'Q1 data'!F98</f>
        <v>0.75380606304367759</v>
      </c>
      <c r="G98" s="29">
        <f>'Q1 data'!G98</f>
        <v>0.90715348916378158</v>
      </c>
      <c r="I98">
        <v>94</v>
      </c>
      <c r="J98" s="17">
        <v>1.05</v>
      </c>
      <c r="K98" s="17">
        <v>1.05</v>
      </c>
      <c r="L98" s="17">
        <v>1.05</v>
      </c>
      <c r="M98" s="17">
        <v>1.05</v>
      </c>
      <c r="N98" s="17">
        <v>1.05</v>
      </c>
    </row>
    <row r="99" spans="2:14" x14ac:dyDescent="0.3">
      <c r="B99">
        <v>95</v>
      </c>
      <c r="C99" s="29">
        <f>'Q1 data'!C99</f>
        <v>0.58416285418162817</v>
      </c>
      <c r="D99" s="29">
        <f>'Q1 data'!D99</f>
        <v>0.60946095171490156</v>
      </c>
      <c r="E99" s="29">
        <f>'Q1 data'!E99</f>
        <v>0.9589837825346309</v>
      </c>
      <c r="F99" s="29">
        <f>'Q1 data'!F99</f>
        <v>0.42757390115593208</v>
      </c>
      <c r="G99" s="29">
        <f>'Q1 data'!G99</f>
        <v>0.76666882971694694</v>
      </c>
      <c r="I99">
        <v>95</v>
      </c>
      <c r="J99" s="17">
        <v>1.05</v>
      </c>
      <c r="K99" s="17">
        <v>1.05</v>
      </c>
      <c r="L99" s="17">
        <v>1.05</v>
      </c>
      <c r="M99" s="17">
        <v>1.05</v>
      </c>
      <c r="N99" s="17">
        <v>1.05</v>
      </c>
    </row>
    <row r="100" spans="2:14" x14ac:dyDescent="0.3">
      <c r="B100">
        <v>96</v>
      </c>
      <c r="C100" s="29">
        <f>'Q1 data'!C100</f>
        <v>0.26237434936203774</v>
      </c>
      <c r="D100" s="29">
        <f>'Q1 data'!D100</f>
        <v>0.16553567820015702</v>
      </c>
      <c r="E100" s="29">
        <f>'Q1 data'!E100</f>
        <v>0.26401305793794894</v>
      </c>
      <c r="F100" s="29">
        <f>'Q1 data'!F100</f>
        <v>0.706453023578134</v>
      </c>
      <c r="G100" s="29">
        <f>'Q1 data'!G100</f>
        <v>0.63068022610838315</v>
      </c>
      <c r="I100">
        <v>96</v>
      </c>
      <c r="J100" s="17">
        <v>1.05</v>
      </c>
      <c r="K100" s="17">
        <v>1.05</v>
      </c>
      <c r="L100" s="17">
        <v>1.05</v>
      </c>
      <c r="M100" s="17">
        <v>1.05</v>
      </c>
      <c r="N100" s="17">
        <v>1.05</v>
      </c>
    </row>
    <row r="101" spans="2:14" x14ac:dyDescent="0.3">
      <c r="B101">
        <v>97</v>
      </c>
      <c r="C101" s="29">
        <f>'Q1 data'!C101</f>
        <v>0.92701958762893011</v>
      </c>
      <c r="D101" s="29">
        <f>'Q1 data'!D101</f>
        <v>0.4308134639085206</v>
      </c>
      <c r="E101" s="29">
        <f>'Q1 data'!E101</f>
        <v>0.54845613673572913</v>
      </c>
      <c r="F101" s="29">
        <f>'Q1 data'!F101</f>
        <v>0.50682948606368727</v>
      </c>
      <c r="G101" s="29">
        <f>'Q1 data'!G101</f>
        <v>0.82194794718673747</v>
      </c>
      <c r="I101">
        <v>97</v>
      </c>
      <c r="J101" s="17">
        <v>1.05</v>
      </c>
      <c r="K101" s="17">
        <v>1.05</v>
      </c>
      <c r="L101" s="17">
        <v>1.05</v>
      </c>
      <c r="M101" s="17">
        <v>1.05</v>
      </c>
      <c r="N101" s="17">
        <v>1.05</v>
      </c>
    </row>
    <row r="102" spans="2:14" x14ac:dyDescent="0.3">
      <c r="B102">
        <v>98</v>
      </c>
      <c r="C102" s="29">
        <f>'Q1 data'!C102</f>
        <v>0.58955024454363503</v>
      </c>
      <c r="D102" s="29">
        <f>'Q1 data'!D102</f>
        <v>0.54704573405765977</v>
      </c>
      <c r="E102" s="29">
        <f>'Q1 data'!E102</f>
        <v>0.67629713528997315</v>
      </c>
      <c r="F102" s="29">
        <f>'Q1 data'!F102</f>
        <v>0.99232316104256924</v>
      </c>
      <c r="G102" s="29">
        <f>'Q1 data'!G102</f>
        <v>0.96124393873542546</v>
      </c>
      <c r="I102">
        <v>98</v>
      </c>
      <c r="J102" s="17">
        <v>1.05</v>
      </c>
      <c r="K102" s="17">
        <v>1.05</v>
      </c>
      <c r="L102" s="17">
        <v>1.05</v>
      </c>
      <c r="M102" s="17">
        <v>1.05</v>
      </c>
      <c r="N102" s="17">
        <v>1.05</v>
      </c>
    </row>
    <row r="103" spans="2:14" x14ac:dyDescent="0.3">
      <c r="B103">
        <v>99</v>
      </c>
      <c r="C103" s="29">
        <f>'Q1 data'!C103</f>
        <v>0.72681645456231792</v>
      </c>
      <c r="D103" s="29">
        <f>'Q1 data'!D103</f>
        <v>0.35217214426500498</v>
      </c>
      <c r="E103" s="29">
        <f>'Q1 data'!E103</f>
        <v>0.19893151543776777</v>
      </c>
      <c r="F103" s="29">
        <f>'Q1 data'!F103</f>
        <v>0.18199118826855643</v>
      </c>
      <c r="G103" s="29">
        <f>'Q1 data'!G103</f>
        <v>0.56433429805371316</v>
      </c>
      <c r="I103">
        <v>99</v>
      </c>
      <c r="J103" s="17">
        <v>1.05</v>
      </c>
      <c r="K103" s="17">
        <v>1.05</v>
      </c>
      <c r="L103" s="17">
        <v>1.05</v>
      </c>
      <c r="M103" s="17">
        <v>1.05</v>
      </c>
      <c r="N103" s="17">
        <v>1.05</v>
      </c>
    </row>
    <row r="104" spans="2:14" x14ac:dyDescent="0.3">
      <c r="B104">
        <v>100</v>
      </c>
      <c r="C104" s="29">
        <f>'Q1 data'!C104</f>
        <v>0.96879208731443145</v>
      </c>
      <c r="D104" s="29">
        <f>'Q1 data'!D104</f>
        <v>0.35449808139069738</v>
      </c>
      <c r="E104" s="29">
        <f>'Q1 data'!E104</f>
        <v>0.5303844511761463</v>
      </c>
      <c r="F104" s="29">
        <f>'Q1 data'!F104</f>
        <v>0.95765177359807718</v>
      </c>
      <c r="G104" s="29">
        <f>'Q1 data'!G104</f>
        <v>0.18571571835433254</v>
      </c>
      <c r="I104">
        <v>100</v>
      </c>
      <c r="J104" s="17">
        <v>1.05</v>
      </c>
      <c r="K104" s="17">
        <v>1.05</v>
      </c>
      <c r="L104" s="17">
        <v>1.05</v>
      </c>
      <c r="M104" s="17">
        <v>1.05</v>
      </c>
      <c r="N104" s="17">
        <v>1.05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79998168889431442"/>
  </sheetPr>
  <dimension ref="B2:I7"/>
  <sheetViews>
    <sheetView workbookViewId="0"/>
  </sheetViews>
  <sheetFormatPr defaultRowHeight="14.4" x14ac:dyDescent="0.3"/>
  <sheetData>
    <row r="2" spans="2:9" x14ac:dyDescent="0.3">
      <c r="B2" t="s">
        <v>1</v>
      </c>
      <c r="C2" t="s">
        <v>100</v>
      </c>
    </row>
    <row r="3" spans="2:9" x14ac:dyDescent="0.3">
      <c r="C3" s="17">
        <f>1.05-0.01*100</f>
        <v>5.0000000000000044E-2</v>
      </c>
      <c r="E3" s="16" t="s">
        <v>5</v>
      </c>
    </row>
    <row r="5" spans="2:9" x14ac:dyDescent="0.3">
      <c r="B5" t="s">
        <v>4</v>
      </c>
      <c r="C5" t="s">
        <v>101</v>
      </c>
    </row>
    <row r="6" spans="2:9" x14ac:dyDescent="0.3">
      <c r="C6">
        <v>1</v>
      </c>
      <c r="D6">
        <v>2</v>
      </c>
      <c r="E6">
        <v>3</v>
      </c>
      <c r="F6">
        <v>4</v>
      </c>
      <c r="G6">
        <v>5</v>
      </c>
    </row>
    <row r="7" spans="2:9" x14ac:dyDescent="0.3">
      <c r="C7" s="17">
        <f>AVERAGE('1i'!J5:J104)</f>
        <v>-0.94999999999999862</v>
      </c>
      <c r="D7" s="17">
        <f>AVERAGE('1i'!K5:K104)</f>
        <v>1.049999999999998</v>
      </c>
      <c r="E7" s="17">
        <f>AVERAGE('1i'!L5:L104)</f>
        <v>1.049999999999998</v>
      </c>
      <c r="F7" s="17">
        <f>AVERAGE('1i'!M5:M104)</f>
        <v>-0.95000000000000129</v>
      </c>
      <c r="G7" s="17">
        <f>AVERAGE('1i'!N5:N104)</f>
        <v>1.049999999999998</v>
      </c>
      <c r="I7" s="16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79998168889431442"/>
  </sheetPr>
  <dimension ref="B2:C14"/>
  <sheetViews>
    <sheetView workbookViewId="0"/>
  </sheetViews>
  <sheetFormatPr defaultRowHeight="14.4" x14ac:dyDescent="0.3"/>
  <cols>
    <col min="2" max="2" width="86.6640625" customWidth="1"/>
  </cols>
  <sheetData>
    <row r="2" spans="2:3" x14ac:dyDescent="0.3">
      <c r="B2" t="s">
        <v>49</v>
      </c>
    </row>
    <row r="3" spans="2:3" x14ac:dyDescent="0.3">
      <c r="B3" s="30" t="s">
        <v>8</v>
      </c>
      <c r="C3" s="16" t="s">
        <v>0</v>
      </c>
    </row>
    <row r="4" spans="2:3" ht="28.8" x14ac:dyDescent="0.3">
      <c r="B4" s="30" t="s">
        <v>102</v>
      </c>
      <c r="C4" s="16" t="s">
        <v>0</v>
      </c>
    </row>
    <row r="5" spans="2:3" x14ac:dyDescent="0.3">
      <c r="B5" s="30" t="s">
        <v>9</v>
      </c>
      <c r="C5" s="16" t="s">
        <v>0</v>
      </c>
    </row>
    <row r="6" spans="2:3" x14ac:dyDescent="0.3">
      <c r="B6" s="30" t="s">
        <v>103</v>
      </c>
      <c r="C6" s="16" t="s">
        <v>0</v>
      </c>
    </row>
    <row r="7" spans="2:3" x14ac:dyDescent="0.3">
      <c r="B7" s="30" t="s">
        <v>10</v>
      </c>
      <c r="C7" s="16" t="s">
        <v>0</v>
      </c>
    </row>
    <row r="8" spans="2:3" x14ac:dyDescent="0.3">
      <c r="B8" s="30" t="s">
        <v>11</v>
      </c>
      <c r="C8" s="16" t="s">
        <v>0</v>
      </c>
    </row>
    <row r="9" spans="2:3" x14ac:dyDescent="0.3">
      <c r="B9" s="30" t="s">
        <v>12</v>
      </c>
      <c r="C9" s="16" t="s">
        <v>0</v>
      </c>
    </row>
    <row r="10" spans="2:3" x14ac:dyDescent="0.3">
      <c r="B10" s="30" t="s">
        <v>168</v>
      </c>
      <c r="C10" s="16" t="s">
        <v>0</v>
      </c>
    </row>
    <row r="11" spans="2:3" x14ac:dyDescent="0.3">
      <c r="B11" s="30" t="s">
        <v>169</v>
      </c>
      <c r="C11" s="16" t="s">
        <v>0</v>
      </c>
    </row>
    <row r="12" spans="2:3" x14ac:dyDescent="0.3">
      <c r="B12" s="30"/>
      <c r="C12" s="16" t="s">
        <v>107</v>
      </c>
    </row>
    <row r="13" spans="2:3" x14ac:dyDescent="0.3">
      <c r="B13" s="30"/>
    </row>
    <row r="14" spans="2:3" x14ac:dyDescent="0.3">
      <c r="B14" s="30"/>
      <c r="C14" s="16" t="s">
        <v>108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79998168889431442"/>
  </sheetPr>
  <dimension ref="B2:S104"/>
  <sheetViews>
    <sheetView topLeftCell="E1" workbookViewId="0">
      <selection activeCell="O6" sqref="O6"/>
    </sheetView>
  </sheetViews>
  <sheetFormatPr defaultRowHeight="14.4" x14ac:dyDescent="0.3"/>
  <sheetData>
    <row r="2" spans="2:19" x14ac:dyDescent="0.3">
      <c r="B2" s="4" t="s">
        <v>98</v>
      </c>
      <c r="I2" s="4" t="s">
        <v>99</v>
      </c>
    </row>
    <row r="3" spans="2:19" x14ac:dyDescent="0.3">
      <c r="C3" t="s">
        <v>6</v>
      </c>
    </row>
    <row r="4" spans="2:19" x14ac:dyDescent="0.3">
      <c r="B4" t="s">
        <v>77</v>
      </c>
      <c r="C4">
        <v>1</v>
      </c>
      <c r="D4">
        <v>2</v>
      </c>
      <c r="E4">
        <v>3</v>
      </c>
      <c r="F4">
        <v>4</v>
      </c>
      <c r="G4">
        <v>5</v>
      </c>
      <c r="I4">
        <v>1</v>
      </c>
      <c r="J4">
        <v>2</v>
      </c>
      <c r="K4">
        <v>3</v>
      </c>
      <c r="L4">
        <v>4</v>
      </c>
      <c r="M4">
        <v>5</v>
      </c>
      <c r="O4" t="s">
        <v>101</v>
      </c>
    </row>
    <row r="5" spans="2:19" x14ac:dyDescent="0.3">
      <c r="B5">
        <v>1</v>
      </c>
      <c r="C5">
        <f>'1i'!J5</f>
        <v>1.05</v>
      </c>
      <c r="D5">
        <f>'1i'!K5</f>
        <v>1.05</v>
      </c>
      <c r="E5">
        <f>'1i'!L5</f>
        <v>1.05</v>
      </c>
      <c r="F5">
        <f>'1i'!M5</f>
        <v>1.05</v>
      </c>
      <c r="G5">
        <f>'1i'!N5</f>
        <v>1.05</v>
      </c>
      <c r="I5">
        <f>$C5</f>
        <v>1.05</v>
      </c>
      <c r="J5">
        <f t="shared" ref="J5:M20" si="0">$C5</f>
        <v>1.05</v>
      </c>
      <c r="K5">
        <f t="shared" si="0"/>
        <v>1.05</v>
      </c>
      <c r="L5">
        <f t="shared" si="0"/>
        <v>1.05</v>
      </c>
      <c r="M5">
        <f t="shared" si="0"/>
        <v>1.05</v>
      </c>
      <c r="O5">
        <v>1</v>
      </c>
      <c r="P5">
        <v>2</v>
      </c>
      <c r="Q5">
        <v>3</v>
      </c>
      <c r="R5">
        <v>4</v>
      </c>
      <c r="S5">
        <v>5</v>
      </c>
    </row>
    <row r="6" spans="2:19" x14ac:dyDescent="0.3">
      <c r="B6">
        <v>2</v>
      </c>
      <c r="C6">
        <f>'1i'!J6</f>
        <v>1.05</v>
      </c>
      <c r="D6">
        <f>'1i'!K6</f>
        <v>1.05</v>
      </c>
      <c r="E6">
        <f>'1i'!L6</f>
        <v>1.05</v>
      </c>
      <c r="F6">
        <f>'1i'!M6</f>
        <v>1.05</v>
      </c>
      <c r="G6">
        <f>'1i'!N6</f>
        <v>1.05</v>
      </c>
      <c r="I6">
        <f t="shared" ref="I6:M37" si="1">$C6</f>
        <v>1.05</v>
      </c>
      <c r="J6">
        <f t="shared" si="0"/>
        <v>1.05</v>
      </c>
      <c r="K6">
        <f t="shared" si="0"/>
        <v>1.05</v>
      </c>
      <c r="L6">
        <f t="shared" si="0"/>
        <v>1.05</v>
      </c>
      <c r="M6">
        <f t="shared" si="0"/>
        <v>1.05</v>
      </c>
      <c r="O6" s="17">
        <f>AVERAGE(I5:I104)</f>
        <v>-0.94999999999999862</v>
      </c>
      <c r="P6" s="17">
        <f>AVERAGE(J5:J104)</f>
        <v>-0.94999999999999862</v>
      </c>
      <c r="Q6" s="17">
        <f>AVERAGE(K5:K104)</f>
        <v>-0.94999999999999862</v>
      </c>
      <c r="R6" s="17">
        <f>AVERAGE(L5:L104)</f>
        <v>-0.94999999999999862</v>
      </c>
      <c r="S6" s="17">
        <f>AVERAGE(M5:M104)</f>
        <v>-0.94999999999999862</v>
      </c>
    </row>
    <row r="7" spans="2:19" x14ac:dyDescent="0.3">
      <c r="B7">
        <v>3</v>
      </c>
      <c r="C7">
        <f>'1i'!J7</f>
        <v>1.05</v>
      </c>
      <c r="D7">
        <f>'1i'!K7</f>
        <v>1.05</v>
      </c>
      <c r="E7">
        <f>'1i'!L7</f>
        <v>1.05</v>
      </c>
      <c r="F7">
        <f>'1i'!M7</f>
        <v>1.05</v>
      </c>
      <c r="G7">
        <f>'1i'!N7</f>
        <v>1.05</v>
      </c>
      <c r="I7">
        <f t="shared" si="1"/>
        <v>1.05</v>
      </c>
      <c r="J7">
        <f t="shared" si="0"/>
        <v>1.05</v>
      </c>
      <c r="K7">
        <f t="shared" si="0"/>
        <v>1.05</v>
      </c>
      <c r="L7">
        <f t="shared" si="0"/>
        <v>1.05</v>
      </c>
      <c r="M7">
        <f t="shared" si="0"/>
        <v>1.05</v>
      </c>
    </row>
    <row r="8" spans="2:19" x14ac:dyDescent="0.3">
      <c r="B8">
        <v>4</v>
      </c>
      <c r="C8">
        <f>'1i'!J8</f>
        <v>1.05</v>
      </c>
      <c r="D8">
        <f>'1i'!K8</f>
        <v>1.05</v>
      </c>
      <c r="E8">
        <f>'1i'!L8</f>
        <v>1.05</v>
      </c>
      <c r="F8">
        <f>'1i'!M8</f>
        <v>1.05</v>
      </c>
      <c r="G8">
        <f>'1i'!N8</f>
        <v>1.05</v>
      </c>
      <c r="I8">
        <f t="shared" si="1"/>
        <v>1.05</v>
      </c>
      <c r="J8">
        <f t="shared" si="0"/>
        <v>1.05</v>
      </c>
      <c r="K8">
        <f t="shared" si="0"/>
        <v>1.05</v>
      </c>
      <c r="L8">
        <f t="shared" si="0"/>
        <v>1.05</v>
      </c>
      <c r="M8">
        <f t="shared" si="0"/>
        <v>1.05</v>
      </c>
      <c r="O8" s="16" t="s">
        <v>105</v>
      </c>
    </row>
    <row r="9" spans="2:19" x14ac:dyDescent="0.3">
      <c r="B9">
        <v>5</v>
      </c>
      <c r="C9">
        <f>'1i'!J9</f>
        <v>1.05</v>
      </c>
      <c r="D9">
        <f>'1i'!K9</f>
        <v>1.05</v>
      </c>
      <c r="E9">
        <f>'1i'!L9</f>
        <v>1.05</v>
      </c>
      <c r="F9">
        <f>'1i'!M9</f>
        <v>1.05</v>
      </c>
      <c r="G9">
        <f>'1i'!N9</f>
        <v>1.05</v>
      </c>
      <c r="I9">
        <f t="shared" si="1"/>
        <v>1.05</v>
      </c>
      <c r="J9">
        <f t="shared" si="0"/>
        <v>1.05</v>
      </c>
      <c r="K9">
        <f t="shared" si="0"/>
        <v>1.05</v>
      </c>
      <c r="L9">
        <f t="shared" si="0"/>
        <v>1.05</v>
      </c>
      <c r="M9">
        <f t="shared" si="0"/>
        <v>1.05</v>
      </c>
      <c r="O9" s="16" t="s">
        <v>106</v>
      </c>
    </row>
    <row r="10" spans="2:19" x14ac:dyDescent="0.3">
      <c r="B10">
        <v>6</v>
      </c>
      <c r="C10">
        <f>'1i'!J10</f>
        <v>1.05</v>
      </c>
      <c r="D10">
        <f>'1i'!K10</f>
        <v>1.05</v>
      </c>
      <c r="E10">
        <f>'1i'!L10</f>
        <v>1.05</v>
      </c>
      <c r="F10">
        <f>'1i'!M10</f>
        <v>1.05</v>
      </c>
      <c r="G10">
        <f>'1i'!N10</f>
        <v>1.05</v>
      </c>
      <c r="I10">
        <f t="shared" si="1"/>
        <v>1.05</v>
      </c>
      <c r="J10">
        <f t="shared" si="0"/>
        <v>1.05</v>
      </c>
      <c r="K10">
        <f t="shared" si="0"/>
        <v>1.05</v>
      </c>
      <c r="L10">
        <f t="shared" si="0"/>
        <v>1.05</v>
      </c>
      <c r="M10">
        <f t="shared" si="0"/>
        <v>1.05</v>
      </c>
    </row>
    <row r="11" spans="2:19" x14ac:dyDescent="0.3">
      <c r="B11">
        <v>7</v>
      </c>
      <c r="C11">
        <f>'1i'!J11</f>
        <v>1.05</v>
      </c>
      <c r="D11">
        <f>'1i'!K11</f>
        <v>1.05</v>
      </c>
      <c r="E11">
        <f>'1i'!L11</f>
        <v>1.05</v>
      </c>
      <c r="F11">
        <f>'1i'!M11</f>
        <v>1.05</v>
      </c>
      <c r="G11">
        <f>'1i'!N11</f>
        <v>1.05</v>
      </c>
      <c r="I11">
        <f t="shared" si="1"/>
        <v>1.05</v>
      </c>
      <c r="J11">
        <f t="shared" si="0"/>
        <v>1.05</v>
      </c>
      <c r="K11">
        <f t="shared" si="0"/>
        <v>1.05</v>
      </c>
      <c r="L11">
        <f t="shared" si="0"/>
        <v>1.05</v>
      </c>
      <c r="M11">
        <f t="shared" si="0"/>
        <v>1.05</v>
      </c>
      <c r="O11" s="58" t="s">
        <v>160</v>
      </c>
    </row>
    <row r="12" spans="2:19" x14ac:dyDescent="0.3">
      <c r="B12">
        <v>8</v>
      </c>
      <c r="C12">
        <f>'1i'!J12</f>
        <v>1.05</v>
      </c>
      <c r="D12">
        <f>'1i'!K12</f>
        <v>1.05</v>
      </c>
      <c r="E12">
        <f>'1i'!L12</f>
        <v>1.05</v>
      </c>
      <c r="F12">
        <f>'1i'!M12</f>
        <v>1.05</v>
      </c>
      <c r="G12">
        <f>'1i'!N12</f>
        <v>1.05</v>
      </c>
      <c r="I12">
        <f t="shared" si="1"/>
        <v>1.05</v>
      </c>
      <c r="J12">
        <f t="shared" si="0"/>
        <v>1.05</v>
      </c>
      <c r="K12">
        <f t="shared" si="0"/>
        <v>1.05</v>
      </c>
      <c r="L12">
        <f t="shared" si="0"/>
        <v>1.05</v>
      </c>
      <c r="M12">
        <f t="shared" si="0"/>
        <v>1.05</v>
      </c>
    </row>
    <row r="13" spans="2:19" x14ac:dyDescent="0.3">
      <c r="B13">
        <v>9</v>
      </c>
      <c r="C13">
        <f>'1i'!J13</f>
        <v>1.05</v>
      </c>
      <c r="D13">
        <f>'1i'!K13</f>
        <v>1.05</v>
      </c>
      <c r="E13">
        <f>'1i'!L13</f>
        <v>1.05</v>
      </c>
      <c r="F13">
        <f>'1i'!M13</f>
        <v>1.05</v>
      </c>
      <c r="G13">
        <f>'1i'!N13</f>
        <v>1.05</v>
      </c>
      <c r="I13">
        <f t="shared" si="1"/>
        <v>1.05</v>
      </c>
      <c r="J13">
        <f t="shared" si="0"/>
        <v>1.05</v>
      </c>
      <c r="K13">
        <f t="shared" si="0"/>
        <v>1.05</v>
      </c>
      <c r="L13">
        <f t="shared" si="0"/>
        <v>1.05</v>
      </c>
      <c r="M13">
        <f t="shared" si="0"/>
        <v>1.05</v>
      </c>
    </row>
    <row r="14" spans="2:19" x14ac:dyDescent="0.3">
      <c r="B14">
        <v>10</v>
      </c>
      <c r="C14">
        <f>'1i'!J14</f>
        <v>1.05</v>
      </c>
      <c r="D14">
        <f>'1i'!K14</f>
        <v>1.05</v>
      </c>
      <c r="E14">
        <f>'1i'!L14</f>
        <v>1.05</v>
      </c>
      <c r="F14">
        <f>'1i'!M14</f>
        <v>1.05</v>
      </c>
      <c r="G14">
        <f>'1i'!N14</f>
        <v>1.05</v>
      </c>
      <c r="I14">
        <f t="shared" si="1"/>
        <v>1.05</v>
      </c>
      <c r="J14">
        <f t="shared" si="0"/>
        <v>1.05</v>
      </c>
      <c r="K14">
        <f t="shared" si="0"/>
        <v>1.05</v>
      </c>
      <c r="L14">
        <f t="shared" si="0"/>
        <v>1.05</v>
      </c>
      <c r="M14">
        <f t="shared" si="0"/>
        <v>1.05</v>
      </c>
    </row>
    <row r="15" spans="2:19" x14ac:dyDescent="0.3">
      <c r="B15">
        <v>11</v>
      </c>
      <c r="C15">
        <f>'1i'!J15</f>
        <v>1.05</v>
      </c>
      <c r="D15">
        <f>'1i'!K15</f>
        <v>1.05</v>
      </c>
      <c r="E15">
        <f>'1i'!L15</f>
        <v>1.05</v>
      </c>
      <c r="F15">
        <f>'1i'!M15</f>
        <v>1.05</v>
      </c>
      <c r="G15">
        <f>'1i'!N15</f>
        <v>1.05</v>
      </c>
      <c r="I15">
        <f t="shared" si="1"/>
        <v>1.05</v>
      </c>
      <c r="J15">
        <f t="shared" si="0"/>
        <v>1.05</v>
      </c>
      <c r="K15">
        <f t="shared" si="0"/>
        <v>1.05</v>
      </c>
      <c r="L15">
        <f t="shared" si="0"/>
        <v>1.05</v>
      </c>
      <c r="M15">
        <f t="shared" si="0"/>
        <v>1.05</v>
      </c>
    </row>
    <row r="16" spans="2:19" x14ac:dyDescent="0.3">
      <c r="B16">
        <v>12</v>
      </c>
      <c r="C16">
        <f>'1i'!J16</f>
        <v>1.05</v>
      </c>
      <c r="D16">
        <f>'1i'!K16</f>
        <v>1.05</v>
      </c>
      <c r="E16">
        <f>'1i'!L16</f>
        <v>1.05</v>
      </c>
      <c r="F16">
        <f>'1i'!M16</f>
        <v>1.05</v>
      </c>
      <c r="G16">
        <f>'1i'!N16</f>
        <v>1.05</v>
      </c>
      <c r="I16">
        <f t="shared" si="1"/>
        <v>1.05</v>
      </c>
      <c r="J16">
        <f t="shared" si="0"/>
        <v>1.05</v>
      </c>
      <c r="K16">
        <f t="shared" si="0"/>
        <v>1.05</v>
      </c>
      <c r="L16">
        <f t="shared" si="0"/>
        <v>1.05</v>
      </c>
      <c r="M16">
        <f t="shared" si="0"/>
        <v>1.05</v>
      </c>
    </row>
    <row r="17" spans="2:13" x14ac:dyDescent="0.3">
      <c r="B17">
        <v>13</v>
      </c>
      <c r="C17">
        <f>'1i'!J17</f>
        <v>1.05</v>
      </c>
      <c r="D17">
        <f>'1i'!K17</f>
        <v>1.05</v>
      </c>
      <c r="E17">
        <f>'1i'!L17</f>
        <v>1.05</v>
      </c>
      <c r="F17">
        <f>'1i'!M17</f>
        <v>1.05</v>
      </c>
      <c r="G17">
        <f>'1i'!N17</f>
        <v>1.05</v>
      </c>
      <c r="I17">
        <f t="shared" si="1"/>
        <v>1.05</v>
      </c>
      <c r="J17">
        <f t="shared" si="0"/>
        <v>1.05</v>
      </c>
      <c r="K17">
        <f t="shared" si="0"/>
        <v>1.05</v>
      </c>
      <c r="L17">
        <f t="shared" si="0"/>
        <v>1.05</v>
      </c>
      <c r="M17">
        <f t="shared" si="0"/>
        <v>1.05</v>
      </c>
    </row>
    <row r="18" spans="2:13" x14ac:dyDescent="0.3">
      <c r="B18">
        <v>14</v>
      </c>
      <c r="C18">
        <f>'1i'!J18</f>
        <v>1.05</v>
      </c>
      <c r="D18">
        <f>'1i'!K18</f>
        <v>1.05</v>
      </c>
      <c r="E18">
        <f>'1i'!L18</f>
        <v>1.05</v>
      </c>
      <c r="F18">
        <f>'1i'!M18</f>
        <v>1.05</v>
      </c>
      <c r="G18">
        <f>'1i'!N18</f>
        <v>1.05</v>
      </c>
      <c r="I18">
        <f t="shared" si="1"/>
        <v>1.05</v>
      </c>
      <c r="J18">
        <f t="shared" si="0"/>
        <v>1.05</v>
      </c>
      <c r="K18">
        <f t="shared" si="0"/>
        <v>1.05</v>
      </c>
      <c r="L18">
        <f t="shared" si="0"/>
        <v>1.05</v>
      </c>
      <c r="M18">
        <f t="shared" si="0"/>
        <v>1.05</v>
      </c>
    </row>
    <row r="19" spans="2:13" x14ac:dyDescent="0.3">
      <c r="B19">
        <v>15</v>
      </c>
      <c r="C19">
        <f>'1i'!J19</f>
        <v>1.05</v>
      </c>
      <c r="D19">
        <f>'1i'!K19</f>
        <v>1.05</v>
      </c>
      <c r="E19">
        <f>'1i'!L19</f>
        <v>1.05</v>
      </c>
      <c r="F19">
        <f>'1i'!M19</f>
        <v>1.05</v>
      </c>
      <c r="G19">
        <f>'1i'!N19</f>
        <v>1.05</v>
      </c>
      <c r="I19">
        <f t="shared" si="1"/>
        <v>1.05</v>
      </c>
      <c r="J19">
        <f t="shared" si="0"/>
        <v>1.05</v>
      </c>
      <c r="K19">
        <f t="shared" si="0"/>
        <v>1.05</v>
      </c>
      <c r="L19">
        <f t="shared" si="0"/>
        <v>1.05</v>
      </c>
      <c r="M19">
        <f t="shared" si="0"/>
        <v>1.05</v>
      </c>
    </row>
    <row r="20" spans="2:13" x14ac:dyDescent="0.3">
      <c r="B20">
        <v>16</v>
      </c>
      <c r="C20">
        <f>'1i'!J20</f>
        <v>1.05</v>
      </c>
      <c r="D20">
        <f>'1i'!K20</f>
        <v>1.05</v>
      </c>
      <c r="E20">
        <f>'1i'!L20</f>
        <v>1.05</v>
      </c>
      <c r="F20">
        <f>'1i'!M20</f>
        <v>1.05</v>
      </c>
      <c r="G20">
        <f>'1i'!N20</f>
        <v>1.05</v>
      </c>
      <c r="I20">
        <f t="shared" si="1"/>
        <v>1.05</v>
      </c>
      <c r="J20">
        <f t="shared" si="0"/>
        <v>1.05</v>
      </c>
      <c r="K20">
        <f t="shared" si="0"/>
        <v>1.05</v>
      </c>
      <c r="L20">
        <f t="shared" si="0"/>
        <v>1.05</v>
      </c>
      <c r="M20">
        <f t="shared" si="0"/>
        <v>1.05</v>
      </c>
    </row>
    <row r="21" spans="2:13" x14ac:dyDescent="0.3">
      <c r="B21">
        <v>17</v>
      </c>
      <c r="C21">
        <f>'1i'!J21</f>
        <v>1.05</v>
      </c>
      <c r="D21">
        <f>'1i'!K21</f>
        <v>1.05</v>
      </c>
      <c r="E21">
        <f>'1i'!L21</f>
        <v>1.05</v>
      </c>
      <c r="F21">
        <f>'1i'!M21</f>
        <v>1.05</v>
      </c>
      <c r="G21">
        <f>'1i'!N21</f>
        <v>1.05</v>
      </c>
      <c r="I21">
        <f t="shared" si="1"/>
        <v>1.05</v>
      </c>
      <c r="J21">
        <f t="shared" si="1"/>
        <v>1.05</v>
      </c>
      <c r="K21">
        <f t="shared" si="1"/>
        <v>1.05</v>
      </c>
      <c r="L21">
        <f t="shared" si="1"/>
        <v>1.05</v>
      </c>
      <c r="M21">
        <f t="shared" si="1"/>
        <v>1.05</v>
      </c>
    </row>
    <row r="22" spans="2:13" x14ac:dyDescent="0.3">
      <c r="B22">
        <v>18</v>
      </c>
      <c r="C22">
        <f>'1i'!J22</f>
        <v>1.05</v>
      </c>
      <c r="D22">
        <f>'1i'!K22</f>
        <v>1.05</v>
      </c>
      <c r="E22">
        <f>'1i'!L22</f>
        <v>1.05</v>
      </c>
      <c r="F22">
        <f>'1i'!M22</f>
        <v>1.05</v>
      </c>
      <c r="G22">
        <f>'1i'!N22</f>
        <v>1.05</v>
      </c>
      <c r="I22">
        <f t="shared" si="1"/>
        <v>1.05</v>
      </c>
      <c r="J22">
        <f t="shared" si="1"/>
        <v>1.05</v>
      </c>
      <c r="K22">
        <f t="shared" si="1"/>
        <v>1.05</v>
      </c>
      <c r="L22">
        <f t="shared" si="1"/>
        <v>1.05</v>
      </c>
      <c r="M22">
        <f t="shared" si="1"/>
        <v>1.05</v>
      </c>
    </row>
    <row r="23" spans="2:13" x14ac:dyDescent="0.3">
      <c r="B23">
        <v>19</v>
      </c>
      <c r="C23">
        <f>'1i'!J23</f>
        <v>1.05</v>
      </c>
      <c r="D23">
        <f>'1i'!K23</f>
        <v>1.05</v>
      </c>
      <c r="E23">
        <f>'1i'!L23</f>
        <v>1.05</v>
      </c>
      <c r="F23">
        <f>'1i'!M23</f>
        <v>1.05</v>
      </c>
      <c r="G23">
        <f>'1i'!N23</f>
        <v>1.05</v>
      </c>
      <c r="I23">
        <f t="shared" si="1"/>
        <v>1.05</v>
      </c>
      <c r="J23">
        <f t="shared" si="1"/>
        <v>1.05</v>
      </c>
      <c r="K23">
        <f t="shared" si="1"/>
        <v>1.05</v>
      </c>
      <c r="L23">
        <f t="shared" si="1"/>
        <v>1.05</v>
      </c>
      <c r="M23">
        <f t="shared" si="1"/>
        <v>1.05</v>
      </c>
    </row>
    <row r="24" spans="2:13" x14ac:dyDescent="0.3">
      <c r="B24">
        <v>20</v>
      </c>
      <c r="C24">
        <f>'1i'!J24</f>
        <v>1.05</v>
      </c>
      <c r="D24">
        <f>'1i'!K24</f>
        <v>1.05</v>
      </c>
      <c r="E24">
        <f>'1i'!L24</f>
        <v>1.05</v>
      </c>
      <c r="F24">
        <f>'1i'!M24</f>
        <v>1.05</v>
      </c>
      <c r="G24">
        <f>'1i'!N24</f>
        <v>1.05</v>
      </c>
      <c r="I24">
        <f t="shared" si="1"/>
        <v>1.05</v>
      </c>
      <c r="J24">
        <f t="shared" si="1"/>
        <v>1.05</v>
      </c>
      <c r="K24">
        <f t="shared" si="1"/>
        <v>1.05</v>
      </c>
      <c r="L24">
        <f t="shared" si="1"/>
        <v>1.05</v>
      </c>
      <c r="M24">
        <f t="shared" si="1"/>
        <v>1.05</v>
      </c>
    </row>
    <row r="25" spans="2:13" x14ac:dyDescent="0.3">
      <c r="B25">
        <v>21</v>
      </c>
      <c r="C25">
        <f>'1i'!J25</f>
        <v>1.05</v>
      </c>
      <c r="D25">
        <f>'1i'!K25</f>
        <v>1.05</v>
      </c>
      <c r="E25">
        <f>'1i'!L25</f>
        <v>1.05</v>
      </c>
      <c r="F25">
        <f>'1i'!M25</f>
        <v>1.05</v>
      </c>
      <c r="G25">
        <f>'1i'!N25</f>
        <v>1.05</v>
      </c>
      <c r="I25">
        <f t="shared" si="1"/>
        <v>1.05</v>
      </c>
      <c r="J25">
        <f t="shared" si="1"/>
        <v>1.05</v>
      </c>
      <c r="K25">
        <f t="shared" si="1"/>
        <v>1.05</v>
      </c>
      <c r="L25">
        <f t="shared" si="1"/>
        <v>1.05</v>
      </c>
      <c r="M25">
        <f t="shared" si="1"/>
        <v>1.05</v>
      </c>
    </row>
    <row r="26" spans="2:13" x14ac:dyDescent="0.3">
      <c r="B26">
        <v>22</v>
      </c>
      <c r="C26">
        <f>'1i'!J26</f>
        <v>1.05</v>
      </c>
      <c r="D26">
        <f>'1i'!K26</f>
        <v>1.05</v>
      </c>
      <c r="E26">
        <f>'1i'!L26</f>
        <v>1.05</v>
      </c>
      <c r="F26">
        <f>'1i'!M26</f>
        <v>1.05</v>
      </c>
      <c r="G26">
        <f>'1i'!N26</f>
        <v>1.05</v>
      </c>
      <c r="I26">
        <f t="shared" si="1"/>
        <v>1.05</v>
      </c>
      <c r="J26">
        <f t="shared" si="1"/>
        <v>1.05</v>
      </c>
      <c r="K26">
        <f t="shared" si="1"/>
        <v>1.05</v>
      </c>
      <c r="L26">
        <f t="shared" si="1"/>
        <v>1.05</v>
      </c>
      <c r="M26">
        <f t="shared" si="1"/>
        <v>1.05</v>
      </c>
    </row>
    <row r="27" spans="2:13" x14ac:dyDescent="0.3">
      <c r="B27">
        <v>23</v>
      </c>
      <c r="C27">
        <f>'1i'!J27</f>
        <v>1.05</v>
      </c>
      <c r="D27">
        <f>'1i'!K27</f>
        <v>1.05</v>
      </c>
      <c r="E27">
        <f>'1i'!L27</f>
        <v>1.05</v>
      </c>
      <c r="F27">
        <f>'1i'!M27</f>
        <v>1.05</v>
      </c>
      <c r="G27">
        <f>'1i'!N27</f>
        <v>1.05</v>
      </c>
      <c r="I27">
        <f t="shared" si="1"/>
        <v>1.05</v>
      </c>
      <c r="J27">
        <f t="shared" si="1"/>
        <v>1.05</v>
      </c>
      <c r="K27">
        <f t="shared" si="1"/>
        <v>1.05</v>
      </c>
      <c r="L27">
        <f t="shared" si="1"/>
        <v>1.05</v>
      </c>
      <c r="M27">
        <f t="shared" si="1"/>
        <v>1.05</v>
      </c>
    </row>
    <row r="28" spans="2:13" x14ac:dyDescent="0.3">
      <c r="B28">
        <v>24</v>
      </c>
      <c r="C28">
        <f>'1i'!J28</f>
        <v>1.05</v>
      </c>
      <c r="D28">
        <f>'1i'!K28</f>
        <v>1.05</v>
      </c>
      <c r="E28">
        <f>'1i'!L28</f>
        <v>1.05</v>
      </c>
      <c r="F28">
        <f>'1i'!M28</f>
        <v>1.05</v>
      </c>
      <c r="G28">
        <f>'1i'!N28</f>
        <v>1.05</v>
      </c>
      <c r="I28">
        <f t="shared" si="1"/>
        <v>1.05</v>
      </c>
      <c r="J28">
        <f t="shared" si="1"/>
        <v>1.05</v>
      </c>
      <c r="K28">
        <f t="shared" si="1"/>
        <v>1.05</v>
      </c>
      <c r="L28">
        <f t="shared" si="1"/>
        <v>1.05</v>
      </c>
      <c r="M28">
        <f t="shared" si="1"/>
        <v>1.05</v>
      </c>
    </row>
    <row r="29" spans="2:13" x14ac:dyDescent="0.3">
      <c r="B29">
        <v>25</v>
      </c>
      <c r="C29">
        <f>'1i'!J29</f>
        <v>1.05</v>
      </c>
      <c r="D29">
        <f>'1i'!K29</f>
        <v>1.05</v>
      </c>
      <c r="E29">
        <f>'1i'!L29</f>
        <v>1.05</v>
      </c>
      <c r="F29">
        <f>'1i'!M29</f>
        <v>1.05</v>
      </c>
      <c r="G29">
        <f>'1i'!N29</f>
        <v>1.05</v>
      </c>
      <c r="I29">
        <f t="shared" si="1"/>
        <v>1.05</v>
      </c>
      <c r="J29">
        <f t="shared" si="1"/>
        <v>1.05</v>
      </c>
      <c r="K29">
        <f t="shared" si="1"/>
        <v>1.05</v>
      </c>
      <c r="L29">
        <f t="shared" si="1"/>
        <v>1.05</v>
      </c>
      <c r="M29">
        <f t="shared" si="1"/>
        <v>1.05</v>
      </c>
    </row>
    <row r="30" spans="2:13" x14ac:dyDescent="0.3">
      <c r="B30">
        <v>26</v>
      </c>
      <c r="C30">
        <f>'1i'!J30</f>
        <v>1.05</v>
      </c>
      <c r="D30">
        <f>'1i'!K30</f>
        <v>1.05</v>
      </c>
      <c r="E30">
        <f>'1i'!L30</f>
        <v>1.05</v>
      </c>
      <c r="F30">
        <f>'1i'!M30</f>
        <v>1.05</v>
      </c>
      <c r="G30">
        <f>'1i'!N30</f>
        <v>1.05</v>
      </c>
      <c r="I30">
        <f t="shared" si="1"/>
        <v>1.05</v>
      </c>
      <c r="J30">
        <f t="shared" si="1"/>
        <v>1.05</v>
      </c>
      <c r="K30">
        <f t="shared" si="1"/>
        <v>1.05</v>
      </c>
      <c r="L30">
        <f t="shared" si="1"/>
        <v>1.05</v>
      </c>
      <c r="M30">
        <f t="shared" si="1"/>
        <v>1.05</v>
      </c>
    </row>
    <row r="31" spans="2:13" x14ac:dyDescent="0.3">
      <c r="B31">
        <v>27</v>
      </c>
      <c r="C31">
        <f>'1i'!J31</f>
        <v>1.05</v>
      </c>
      <c r="D31">
        <f>'1i'!K31</f>
        <v>1.05</v>
      </c>
      <c r="E31">
        <f>'1i'!L31</f>
        <v>1.05</v>
      </c>
      <c r="F31">
        <f>'1i'!M31</f>
        <v>1.05</v>
      </c>
      <c r="G31">
        <f>'1i'!N31</f>
        <v>1.05</v>
      </c>
      <c r="I31">
        <f t="shared" si="1"/>
        <v>1.05</v>
      </c>
      <c r="J31">
        <f t="shared" si="1"/>
        <v>1.05</v>
      </c>
      <c r="K31">
        <f t="shared" si="1"/>
        <v>1.05</v>
      </c>
      <c r="L31">
        <f t="shared" si="1"/>
        <v>1.05</v>
      </c>
      <c r="M31">
        <f t="shared" si="1"/>
        <v>1.05</v>
      </c>
    </row>
    <row r="32" spans="2:13" x14ac:dyDescent="0.3">
      <c r="B32">
        <v>28</v>
      </c>
      <c r="C32">
        <f>'1i'!J32</f>
        <v>1.05</v>
      </c>
      <c r="D32">
        <f>'1i'!K32</f>
        <v>1.05</v>
      </c>
      <c r="E32">
        <f>'1i'!L32</f>
        <v>1.05</v>
      </c>
      <c r="F32">
        <f>'1i'!M32</f>
        <v>1.05</v>
      </c>
      <c r="G32">
        <f>'1i'!N32</f>
        <v>1.05</v>
      </c>
      <c r="I32">
        <f t="shared" si="1"/>
        <v>1.05</v>
      </c>
      <c r="J32">
        <f t="shared" si="1"/>
        <v>1.05</v>
      </c>
      <c r="K32">
        <f t="shared" si="1"/>
        <v>1.05</v>
      </c>
      <c r="L32">
        <f t="shared" si="1"/>
        <v>1.05</v>
      </c>
      <c r="M32">
        <f t="shared" si="1"/>
        <v>1.05</v>
      </c>
    </row>
    <row r="33" spans="2:13" x14ac:dyDescent="0.3">
      <c r="B33">
        <v>29</v>
      </c>
      <c r="C33">
        <f>'1i'!J33</f>
        <v>1.05</v>
      </c>
      <c r="D33">
        <f>'1i'!K33</f>
        <v>1.05</v>
      </c>
      <c r="E33">
        <f>'1i'!L33</f>
        <v>1.05</v>
      </c>
      <c r="F33">
        <f>'1i'!M33</f>
        <v>1.05</v>
      </c>
      <c r="G33">
        <f>'1i'!N33</f>
        <v>1.05</v>
      </c>
      <c r="I33">
        <f t="shared" si="1"/>
        <v>1.05</v>
      </c>
      <c r="J33">
        <f t="shared" si="1"/>
        <v>1.05</v>
      </c>
      <c r="K33">
        <f t="shared" si="1"/>
        <v>1.05</v>
      </c>
      <c r="L33">
        <f t="shared" si="1"/>
        <v>1.05</v>
      </c>
      <c r="M33">
        <f t="shared" si="1"/>
        <v>1.05</v>
      </c>
    </row>
    <row r="34" spans="2:13" x14ac:dyDescent="0.3">
      <c r="B34">
        <v>30</v>
      </c>
      <c r="C34">
        <f>'1i'!J34</f>
        <v>1.05</v>
      </c>
      <c r="D34">
        <f>'1i'!K34</f>
        <v>1.05</v>
      </c>
      <c r="E34">
        <f>'1i'!L34</f>
        <v>1.05</v>
      </c>
      <c r="F34">
        <f>'1i'!M34</f>
        <v>1.05</v>
      </c>
      <c r="G34">
        <f>'1i'!N34</f>
        <v>1.05</v>
      </c>
      <c r="I34">
        <f t="shared" si="1"/>
        <v>1.05</v>
      </c>
      <c r="J34">
        <f t="shared" si="1"/>
        <v>1.05</v>
      </c>
      <c r="K34">
        <f t="shared" si="1"/>
        <v>1.05</v>
      </c>
      <c r="L34">
        <f t="shared" si="1"/>
        <v>1.05</v>
      </c>
      <c r="M34">
        <f t="shared" si="1"/>
        <v>1.05</v>
      </c>
    </row>
    <row r="35" spans="2:13" x14ac:dyDescent="0.3">
      <c r="B35">
        <v>31</v>
      </c>
      <c r="C35">
        <f>'1i'!J35</f>
        <v>1.05</v>
      </c>
      <c r="D35">
        <f>'1i'!K35</f>
        <v>1.05</v>
      </c>
      <c r="E35">
        <f>'1i'!L35</f>
        <v>1.05</v>
      </c>
      <c r="F35">
        <f>'1i'!M35</f>
        <v>1.05</v>
      </c>
      <c r="G35">
        <f>'1i'!N35</f>
        <v>1.05</v>
      </c>
      <c r="I35">
        <f t="shared" si="1"/>
        <v>1.05</v>
      </c>
      <c r="J35">
        <f t="shared" si="1"/>
        <v>1.05</v>
      </c>
      <c r="K35">
        <f t="shared" si="1"/>
        <v>1.05</v>
      </c>
      <c r="L35">
        <f t="shared" si="1"/>
        <v>1.05</v>
      </c>
      <c r="M35">
        <f t="shared" si="1"/>
        <v>1.05</v>
      </c>
    </row>
    <row r="36" spans="2:13" x14ac:dyDescent="0.3">
      <c r="B36">
        <v>32</v>
      </c>
      <c r="C36">
        <f>'1i'!J36</f>
        <v>1.05</v>
      </c>
      <c r="D36">
        <f>'1i'!K36</f>
        <v>1.05</v>
      </c>
      <c r="E36">
        <f>'1i'!L36</f>
        <v>1.05</v>
      </c>
      <c r="F36">
        <f>'1i'!M36</f>
        <v>1.05</v>
      </c>
      <c r="G36">
        <f>'1i'!N36</f>
        <v>1.05</v>
      </c>
      <c r="I36">
        <f t="shared" si="1"/>
        <v>1.05</v>
      </c>
      <c r="J36">
        <f t="shared" si="1"/>
        <v>1.05</v>
      </c>
      <c r="K36">
        <f t="shared" si="1"/>
        <v>1.05</v>
      </c>
      <c r="L36">
        <f t="shared" si="1"/>
        <v>1.05</v>
      </c>
      <c r="M36">
        <f t="shared" si="1"/>
        <v>1.05</v>
      </c>
    </row>
    <row r="37" spans="2:13" x14ac:dyDescent="0.3">
      <c r="B37">
        <v>33</v>
      </c>
      <c r="C37">
        <f>'1i'!J37</f>
        <v>1.05</v>
      </c>
      <c r="D37">
        <f>'1i'!K37</f>
        <v>1.05</v>
      </c>
      <c r="E37">
        <f>'1i'!L37</f>
        <v>1.05</v>
      </c>
      <c r="F37">
        <f>'1i'!M37</f>
        <v>1.05</v>
      </c>
      <c r="G37">
        <f>'1i'!N37</f>
        <v>1.05</v>
      </c>
      <c r="I37">
        <f t="shared" si="1"/>
        <v>1.05</v>
      </c>
      <c r="J37">
        <f t="shared" si="1"/>
        <v>1.05</v>
      </c>
      <c r="K37">
        <f t="shared" si="1"/>
        <v>1.05</v>
      </c>
      <c r="L37">
        <f t="shared" si="1"/>
        <v>1.05</v>
      </c>
      <c r="M37">
        <f t="shared" si="1"/>
        <v>1.05</v>
      </c>
    </row>
    <row r="38" spans="2:13" x14ac:dyDescent="0.3">
      <c r="B38">
        <v>34</v>
      </c>
      <c r="C38">
        <f>'1i'!J38</f>
        <v>1.05</v>
      </c>
      <c r="D38">
        <f>'1i'!K38</f>
        <v>1.05</v>
      </c>
      <c r="E38">
        <f>'1i'!L38</f>
        <v>1.05</v>
      </c>
      <c r="F38">
        <f>'1i'!M38</f>
        <v>1.05</v>
      </c>
      <c r="G38">
        <f>'1i'!N38</f>
        <v>1.05</v>
      </c>
      <c r="I38">
        <f t="shared" ref="I38:M69" si="2">$C38</f>
        <v>1.05</v>
      </c>
      <c r="J38">
        <f t="shared" si="2"/>
        <v>1.05</v>
      </c>
      <c r="K38">
        <f t="shared" si="2"/>
        <v>1.05</v>
      </c>
      <c r="L38">
        <f t="shared" si="2"/>
        <v>1.05</v>
      </c>
      <c r="M38">
        <f t="shared" si="2"/>
        <v>1.05</v>
      </c>
    </row>
    <row r="39" spans="2:13" x14ac:dyDescent="0.3">
      <c r="B39">
        <v>35</v>
      </c>
      <c r="C39">
        <f>'1i'!J39</f>
        <v>1.05</v>
      </c>
      <c r="D39">
        <f>'1i'!K39</f>
        <v>1.05</v>
      </c>
      <c r="E39">
        <f>'1i'!L39</f>
        <v>1.05</v>
      </c>
      <c r="F39">
        <f>'1i'!M39</f>
        <v>1.05</v>
      </c>
      <c r="G39">
        <f>'1i'!N39</f>
        <v>1.05</v>
      </c>
      <c r="I39">
        <f t="shared" si="2"/>
        <v>1.05</v>
      </c>
      <c r="J39">
        <f t="shared" si="2"/>
        <v>1.05</v>
      </c>
      <c r="K39">
        <f t="shared" si="2"/>
        <v>1.05</v>
      </c>
      <c r="L39">
        <f t="shared" si="2"/>
        <v>1.05</v>
      </c>
      <c r="M39">
        <f t="shared" si="2"/>
        <v>1.05</v>
      </c>
    </row>
    <row r="40" spans="2:13" x14ac:dyDescent="0.3">
      <c r="B40">
        <v>36</v>
      </c>
      <c r="C40">
        <f>'1i'!J40</f>
        <v>1.05</v>
      </c>
      <c r="D40">
        <f>'1i'!K40</f>
        <v>1.05</v>
      </c>
      <c r="E40">
        <f>'1i'!L40</f>
        <v>1.05</v>
      </c>
      <c r="F40">
        <f>'1i'!M40</f>
        <v>1.05</v>
      </c>
      <c r="G40">
        <f>'1i'!N40</f>
        <v>1.05</v>
      </c>
      <c r="I40">
        <f t="shared" si="2"/>
        <v>1.05</v>
      </c>
      <c r="J40">
        <f t="shared" si="2"/>
        <v>1.05</v>
      </c>
      <c r="K40">
        <f t="shared" si="2"/>
        <v>1.05</v>
      </c>
      <c r="L40">
        <f t="shared" si="2"/>
        <v>1.05</v>
      </c>
      <c r="M40">
        <f t="shared" si="2"/>
        <v>1.05</v>
      </c>
    </row>
    <row r="41" spans="2:13" x14ac:dyDescent="0.3">
      <c r="B41">
        <v>37</v>
      </c>
      <c r="C41">
        <f>'1i'!J41</f>
        <v>-98.95</v>
      </c>
      <c r="D41">
        <f>'1i'!K41</f>
        <v>1.05</v>
      </c>
      <c r="E41">
        <f>'1i'!L41</f>
        <v>1.05</v>
      </c>
      <c r="F41">
        <f>'1i'!M41</f>
        <v>1.05</v>
      </c>
      <c r="G41">
        <f>'1i'!N41</f>
        <v>1.05</v>
      </c>
      <c r="I41">
        <f t="shared" si="2"/>
        <v>-98.95</v>
      </c>
      <c r="J41">
        <f t="shared" si="2"/>
        <v>-98.95</v>
      </c>
      <c r="K41">
        <f t="shared" si="2"/>
        <v>-98.95</v>
      </c>
      <c r="L41">
        <f t="shared" si="2"/>
        <v>-98.95</v>
      </c>
      <c r="M41">
        <f t="shared" si="2"/>
        <v>-98.95</v>
      </c>
    </row>
    <row r="42" spans="2:13" x14ac:dyDescent="0.3">
      <c r="B42">
        <v>38</v>
      </c>
      <c r="C42">
        <f>'1i'!J42</f>
        <v>1.05</v>
      </c>
      <c r="D42">
        <f>'1i'!K42</f>
        <v>1.05</v>
      </c>
      <c r="E42">
        <f>'1i'!L42</f>
        <v>1.05</v>
      </c>
      <c r="F42">
        <f>'1i'!M42</f>
        <v>1.05</v>
      </c>
      <c r="G42">
        <f>'1i'!N42</f>
        <v>1.05</v>
      </c>
      <c r="I42">
        <f t="shared" si="2"/>
        <v>1.05</v>
      </c>
      <c r="J42">
        <f t="shared" si="2"/>
        <v>1.05</v>
      </c>
      <c r="K42">
        <f t="shared" si="2"/>
        <v>1.05</v>
      </c>
      <c r="L42">
        <f t="shared" si="2"/>
        <v>1.05</v>
      </c>
      <c r="M42">
        <f t="shared" si="2"/>
        <v>1.05</v>
      </c>
    </row>
    <row r="43" spans="2:13" x14ac:dyDescent="0.3">
      <c r="B43">
        <v>39</v>
      </c>
      <c r="C43">
        <f>'1i'!J43</f>
        <v>1.05</v>
      </c>
      <c r="D43">
        <f>'1i'!K43</f>
        <v>1.05</v>
      </c>
      <c r="E43">
        <f>'1i'!L43</f>
        <v>1.05</v>
      </c>
      <c r="F43">
        <f>'1i'!M43</f>
        <v>1.05</v>
      </c>
      <c r="G43">
        <f>'1i'!N43</f>
        <v>1.05</v>
      </c>
      <c r="I43">
        <f t="shared" si="2"/>
        <v>1.05</v>
      </c>
      <c r="J43">
        <f t="shared" si="2"/>
        <v>1.05</v>
      </c>
      <c r="K43">
        <f t="shared" si="2"/>
        <v>1.05</v>
      </c>
      <c r="L43">
        <f t="shared" si="2"/>
        <v>1.05</v>
      </c>
      <c r="M43">
        <f t="shared" si="2"/>
        <v>1.05</v>
      </c>
    </row>
    <row r="44" spans="2:13" x14ac:dyDescent="0.3">
      <c r="B44">
        <v>40</v>
      </c>
      <c r="C44">
        <f>'1i'!J44</f>
        <v>1.05</v>
      </c>
      <c r="D44">
        <f>'1i'!K44</f>
        <v>1.05</v>
      </c>
      <c r="E44">
        <f>'1i'!L44</f>
        <v>1.05</v>
      </c>
      <c r="F44">
        <f>'1i'!M44</f>
        <v>1.05</v>
      </c>
      <c r="G44">
        <f>'1i'!N44</f>
        <v>1.05</v>
      </c>
      <c r="I44">
        <f t="shared" si="2"/>
        <v>1.05</v>
      </c>
      <c r="J44">
        <f t="shared" si="2"/>
        <v>1.05</v>
      </c>
      <c r="K44">
        <f t="shared" si="2"/>
        <v>1.05</v>
      </c>
      <c r="L44">
        <f t="shared" si="2"/>
        <v>1.05</v>
      </c>
      <c r="M44">
        <f t="shared" si="2"/>
        <v>1.05</v>
      </c>
    </row>
    <row r="45" spans="2:13" x14ac:dyDescent="0.3">
      <c r="B45">
        <v>41</v>
      </c>
      <c r="C45">
        <f>'1i'!J45</f>
        <v>1.05</v>
      </c>
      <c r="D45">
        <f>'1i'!K45</f>
        <v>1.05</v>
      </c>
      <c r="E45">
        <f>'1i'!L45</f>
        <v>1.05</v>
      </c>
      <c r="F45">
        <f>'1i'!M45</f>
        <v>1.05</v>
      </c>
      <c r="G45">
        <f>'1i'!N45</f>
        <v>1.05</v>
      </c>
      <c r="I45">
        <f t="shared" si="2"/>
        <v>1.05</v>
      </c>
      <c r="J45">
        <f t="shared" si="2"/>
        <v>1.05</v>
      </c>
      <c r="K45">
        <f t="shared" si="2"/>
        <v>1.05</v>
      </c>
      <c r="L45">
        <f t="shared" si="2"/>
        <v>1.05</v>
      </c>
      <c r="M45">
        <f t="shared" si="2"/>
        <v>1.05</v>
      </c>
    </row>
    <row r="46" spans="2:13" x14ac:dyDescent="0.3">
      <c r="B46">
        <v>42</v>
      </c>
      <c r="C46">
        <f>'1i'!J46</f>
        <v>1.05</v>
      </c>
      <c r="D46">
        <f>'1i'!K46</f>
        <v>1.05</v>
      </c>
      <c r="E46">
        <f>'1i'!L46</f>
        <v>1.05</v>
      </c>
      <c r="F46">
        <f>'1i'!M46</f>
        <v>1.05</v>
      </c>
      <c r="G46">
        <f>'1i'!N46</f>
        <v>1.05</v>
      </c>
      <c r="I46">
        <f t="shared" si="2"/>
        <v>1.05</v>
      </c>
      <c r="J46">
        <f t="shared" si="2"/>
        <v>1.05</v>
      </c>
      <c r="K46">
        <f t="shared" si="2"/>
        <v>1.05</v>
      </c>
      <c r="L46">
        <f t="shared" si="2"/>
        <v>1.05</v>
      </c>
      <c r="M46">
        <f t="shared" si="2"/>
        <v>1.05</v>
      </c>
    </row>
    <row r="47" spans="2:13" x14ac:dyDescent="0.3">
      <c r="B47">
        <v>43</v>
      </c>
      <c r="C47">
        <f>'1i'!J47</f>
        <v>1.05</v>
      </c>
      <c r="D47">
        <f>'1i'!K47</f>
        <v>1.05</v>
      </c>
      <c r="E47">
        <f>'1i'!L47</f>
        <v>1.05</v>
      </c>
      <c r="F47">
        <f>'1i'!M47</f>
        <v>1.05</v>
      </c>
      <c r="G47">
        <f>'1i'!N47</f>
        <v>1.05</v>
      </c>
      <c r="I47">
        <f t="shared" si="2"/>
        <v>1.05</v>
      </c>
      <c r="J47">
        <f t="shared" si="2"/>
        <v>1.05</v>
      </c>
      <c r="K47">
        <f t="shared" si="2"/>
        <v>1.05</v>
      </c>
      <c r="L47">
        <f t="shared" si="2"/>
        <v>1.05</v>
      </c>
      <c r="M47">
        <f t="shared" si="2"/>
        <v>1.05</v>
      </c>
    </row>
    <row r="48" spans="2:13" x14ac:dyDescent="0.3">
      <c r="B48">
        <v>44</v>
      </c>
      <c r="C48">
        <f>'1i'!J48</f>
        <v>1.05</v>
      </c>
      <c r="D48">
        <f>'1i'!K48</f>
        <v>1.05</v>
      </c>
      <c r="E48">
        <f>'1i'!L48</f>
        <v>1.05</v>
      </c>
      <c r="F48">
        <f>'1i'!M48</f>
        <v>1.05</v>
      </c>
      <c r="G48">
        <f>'1i'!N48</f>
        <v>1.05</v>
      </c>
      <c r="I48">
        <f t="shared" si="2"/>
        <v>1.05</v>
      </c>
      <c r="J48">
        <f t="shared" si="2"/>
        <v>1.05</v>
      </c>
      <c r="K48">
        <f t="shared" si="2"/>
        <v>1.05</v>
      </c>
      <c r="L48">
        <f t="shared" si="2"/>
        <v>1.05</v>
      </c>
      <c r="M48">
        <f t="shared" si="2"/>
        <v>1.05</v>
      </c>
    </row>
    <row r="49" spans="2:13" x14ac:dyDescent="0.3">
      <c r="B49">
        <v>45</v>
      </c>
      <c r="C49">
        <f>'1i'!J49</f>
        <v>-98.95</v>
      </c>
      <c r="D49">
        <f>'1i'!K49</f>
        <v>1.05</v>
      </c>
      <c r="E49">
        <f>'1i'!L49</f>
        <v>1.05</v>
      </c>
      <c r="F49">
        <f>'1i'!M49</f>
        <v>1.05</v>
      </c>
      <c r="G49">
        <f>'1i'!N49</f>
        <v>1.05</v>
      </c>
      <c r="I49">
        <f t="shared" si="2"/>
        <v>-98.95</v>
      </c>
      <c r="J49">
        <f t="shared" si="2"/>
        <v>-98.95</v>
      </c>
      <c r="K49">
        <f t="shared" si="2"/>
        <v>-98.95</v>
      </c>
      <c r="L49">
        <f t="shared" si="2"/>
        <v>-98.95</v>
      </c>
      <c r="M49">
        <f t="shared" si="2"/>
        <v>-98.95</v>
      </c>
    </row>
    <row r="50" spans="2:13" x14ac:dyDescent="0.3">
      <c r="B50">
        <v>46</v>
      </c>
      <c r="C50">
        <f>'1i'!J50</f>
        <v>1.05</v>
      </c>
      <c r="D50">
        <f>'1i'!K50</f>
        <v>1.05</v>
      </c>
      <c r="E50">
        <f>'1i'!L50</f>
        <v>1.05</v>
      </c>
      <c r="F50">
        <f>'1i'!M50</f>
        <v>1.05</v>
      </c>
      <c r="G50">
        <f>'1i'!N50</f>
        <v>1.05</v>
      </c>
      <c r="I50">
        <f t="shared" si="2"/>
        <v>1.05</v>
      </c>
      <c r="J50">
        <f t="shared" si="2"/>
        <v>1.05</v>
      </c>
      <c r="K50">
        <f t="shared" si="2"/>
        <v>1.05</v>
      </c>
      <c r="L50">
        <f t="shared" si="2"/>
        <v>1.05</v>
      </c>
      <c r="M50">
        <f t="shared" si="2"/>
        <v>1.05</v>
      </c>
    </row>
    <row r="51" spans="2:13" x14ac:dyDescent="0.3">
      <c r="B51">
        <v>47</v>
      </c>
      <c r="C51">
        <f>'1i'!J51</f>
        <v>1.05</v>
      </c>
      <c r="D51">
        <f>'1i'!K51</f>
        <v>1.05</v>
      </c>
      <c r="E51">
        <f>'1i'!L51</f>
        <v>1.05</v>
      </c>
      <c r="F51">
        <f>'1i'!M51</f>
        <v>1.05</v>
      </c>
      <c r="G51">
        <f>'1i'!N51</f>
        <v>1.05</v>
      </c>
      <c r="I51">
        <f t="shared" si="2"/>
        <v>1.05</v>
      </c>
      <c r="J51">
        <f t="shared" si="2"/>
        <v>1.05</v>
      </c>
      <c r="K51">
        <f t="shared" si="2"/>
        <v>1.05</v>
      </c>
      <c r="L51">
        <f t="shared" si="2"/>
        <v>1.05</v>
      </c>
      <c r="M51">
        <f t="shared" si="2"/>
        <v>1.05</v>
      </c>
    </row>
    <row r="52" spans="2:13" x14ac:dyDescent="0.3">
      <c r="B52">
        <v>48</v>
      </c>
      <c r="C52">
        <f>'1i'!J52</f>
        <v>1.05</v>
      </c>
      <c r="D52">
        <f>'1i'!K52</f>
        <v>1.05</v>
      </c>
      <c r="E52">
        <f>'1i'!L52</f>
        <v>1.05</v>
      </c>
      <c r="F52">
        <f>'1i'!M52</f>
        <v>1.05</v>
      </c>
      <c r="G52">
        <f>'1i'!N52</f>
        <v>1.05</v>
      </c>
      <c r="I52">
        <f t="shared" si="2"/>
        <v>1.05</v>
      </c>
      <c r="J52">
        <f t="shared" si="2"/>
        <v>1.05</v>
      </c>
      <c r="K52">
        <f t="shared" si="2"/>
        <v>1.05</v>
      </c>
      <c r="L52">
        <f t="shared" si="2"/>
        <v>1.05</v>
      </c>
      <c r="M52">
        <f t="shared" si="2"/>
        <v>1.05</v>
      </c>
    </row>
    <row r="53" spans="2:13" x14ac:dyDescent="0.3">
      <c r="B53">
        <v>49</v>
      </c>
      <c r="C53">
        <f>'1i'!J53</f>
        <v>1.05</v>
      </c>
      <c r="D53">
        <f>'1i'!K53</f>
        <v>1.05</v>
      </c>
      <c r="E53">
        <f>'1i'!L53</f>
        <v>1.05</v>
      </c>
      <c r="F53">
        <f>'1i'!M53</f>
        <v>1.05</v>
      </c>
      <c r="G53">
        <f>'1i'!N53</f>
        <v>1.05</v>
      </c>
      <c r="I53">
        <f t="shared" si="2"/>
        <v>1.05</v>
      </c>
      <c r="J53">
        <f t="shared" si="2"/>
        <v>1.05</v>
      </c>
      <c r="K53">
        <f t="shared" si="2"/>
        <v>1.05</v>
      </c>
      <c r="L53">
        <f t="shared" si="2"/>
        <v>1.05</v>
      </c>
      <c r="M53">
        <f t="shared" si="2"/>
        <v>1.05</v>
      </c>
    </row>
    <row r="54" spans="2:13" x14ac:dyDescent="0.3">
      <c r="B54">
        <v>50</v>
      </c>
      <c r="C54">
        <f>'1i'!J54</f>
        <v>1.05</v>
      </c>
      <c r="D54">
        <f>'1i'!K54</f>
        <v>1.05</v>
      </c>
      <c r="E54">
        <f>'1i'!L54</f>
        <v>1.05</v>
      </c>
      <c r="F54">
        <f>'1i'!M54</f>
        <v>1.05</v>
      </c>
      <c r="G54">
        <f>'1i'!N54</f>
        <v>1.05</v>
      </c>
      <c r="I54">
        <f t="shared" si="2"/>
        <v>1.05</v>
      </c>
      <c r="J54">
        <f t="shared" si="2"/>
        <v>1.05</v>
      </c>
      <c r="K54">
        <f t="shared" si="2"/>
        <v>1.05</v>
      </c>
      <c r="L54">
        <f t="shared" si="2"/>
        <v>1.05</v>
      </c>
      <c r="M54">
        <f t="shared" si="2"/>
        <v>1.05</v>
      </c>
    </row>
    <row r="55" spans="2:13" x14ac:dyDescent="0.3">
      <c r="B55">
        <v>51</v>
      </c>
      <c r="C55">
        <f>'1i'!J55</f>
        <v>1.05</v>
      </c>
      <c r="D55">
        <f>'1i'!K55</f>
        <v>1.05</v>
      </c>
      <c r="E55">
        <f>'1i'!L55</f>
        <v>1.05</v>
      </c>
      <c r="F55">
        <f>'1i'!M55</f>
        <v>1.05</v>
      </c>
      <c r="G55">
        <f>'1i'!N55</f>
        <v>1.05</v>
      </c>
      <c r="I55">
        <f t="shared" si="2"/>
        <v>1.05</v>
      </c>
      <c r="J55">
        <f t="shared" si="2"/>
        <v>1.05</v>
      </c>
      <c r="K55">
        <f t="shared" si="2"/>
        <v>1.05</v>
      </c>
      <c r="L55">
        <f t="shared" si="2"/>
        <v>1.05</v>
      </c>
      <c r="M55">
        <f t="shared" si="2"/>
        <v>1.05</v>
      </c>
    </row>
    <row r="56" spans="2:13" x14ac:dyDescent="0.3">
      <c r="B56">
        <v>52</v>
      </c>
      <c r="C56">
        <f>'1i'!J56</f>
        <v>1.05</v>
      </c>
      <c r="D56">
        <f>'1i'!K56</f>
        <v>1.05</v>
      </c>
      <c r="E56">
        <f>'1i'!L56</f>
        <v>1.05</v>
      </c>
      <c r="F56">
        <f>'1i'!M56</f>
        <v>1.05</v>
      </c>
      <c r="G56">
        <f>'1i'!N56</f>
        <v>1.05</v>
      </c>
      <c r="I56">
        <f t="shared" si="2"/>
        <v>1.05</v>
      </c>
      <c r="J56">
        <f t="shared" si="2"/>
        <v>1.05</v>
      </c>
      <c r="K56">
        <f t="shared" si="2"/>
        <v>1.05</v>
      </c>
      <c r="L56">
        <f t="shared" si="2"/>
        <v>1.05</v>
      </c>
      <c r="M56">
        <f t="shared" si="2"/>
        <v>1.05</v>
      </c>
    </row>
    <row r="57" spans="2:13" x14ac:dyDescent="0.3">
      <c r="B57">
        <v>53</v>
      </c>
      <c r="C57">
        <f>'1i'!J57</f>
        <v>1.05</v>
      </c>
      <c r="D57">
        <f>'1i'!K57</f>
        <v>1.05</v>
      </c>
      <c r="E57">
        <f>'1i'!L57</f>
        <v>1.05</v>
      </c>
      <c r="F57">
        <f>'1i'!M57</f>
        <v>1.05</v>
      </c>
      <c r="G57">
        <f>'1i'!N57</f>
        <v>1.05</v>
      </c>
      <c r="I57">
        <f t="shared" si="2"/>
        <v>1.05</v>
      </c>
      <c r="J57">
        <f t="shared" si="2"/>
        <v>1.05</v>
      </c>
      <c r="K57">
        <f t="shared" si="2"/>
        <v>1.05</v>
      </c>
      <c r="L57">
        <f t="shared" si="2"/>
        <v>1.05</v>
      </c>
      <c r="M57">
        <f t="shared" si="2"/>
        <v>1.05</v>
      </c>
    </row>
    <row r="58" spans="2:13" x14ac:dyDescent="0.3">
      <c r="B58">
        <v>54</v>
      </c>
      <c r="C58">
        <f>'1i'!J58</f>
        <v>1.05</v>
      </c>
      <c r="D58">
        <f>'1i'!K58</f>
        <v>1.05</v>
      </c>
      <c r="E58">
        <f>'1i'!L58</f>
        <v>1.05</v>
      </c>
      <c r="F58">
        <f>'1i'!M58</f>
        <v>1.05</v>
      </c>
      <c r="G58">
        <f>'1i'!N58</f>
        <v>1.05</v>
      </c>
      <c r="I58">
        <f t="shared" si="2"/>
        <v>1.05</v>
      </c>
      <c r="J58">
        <f t="shared" si="2"/>
        <v>1.05</v>
      </c>
      <c r="K58">
        <f t="shared" si="2"/>
        <v>1.05</v>
      </c>
      <c r="L58">
        <f t="shared" si="2"/>
        <v>1.05</v>
      </c>
      <c r="M58">
        <f t="shared" si="2"/>
        <v>1.05</v>
      </c>
    </row>
    <row r="59" spans="2:13" x14ac:dyDescent="0.3">
      <c r="B59">
        <v>55</v>
      </c>
      <c r="C59">
        <f>'1i'!J59</f>
        <v>1.05</v>
      </c>
      <c r="D59">
        <f>'1i'!K59</f>
        <v>1.05</v>
      </c>
      <c r="E59">
        <f>'1i'!L59</f>
        <v>1.05</v>
      </c>
      <c r="F59">
        <f>'1i'!M59</f>
        <v>1.05</v>
      </c>
      <c r="G59">
        <f>'1i'!N59</f>
        <v>1.05</v>
      </c>
      <c r="I59">
        <f t="shared" si="2"/>
        <v>1.05</v>
      </c>
      <c r="J59">
        <f t="shared" si="2"/>
        <v>1.05</v>
      </c>
      <c r="K59">
        <f t="shared" si="2"/>
        <v>1.05</v>
      </c>
      <c r="L59">
        <f t="shared" si="2"/>
        <v>1.05</v>
      </c>
      <c r="M59">
        <f t="shared" si="2"/>
        <v>1.05</v>
      </c>
    </row>
    <row r="60" spans="2:13" x14ac:dyDescent="0.3">
      <c r="B60">
        <v>56</v>
      </c>
      <c r="C60">
        <f>'1i'!J60</f>
        <v>1.05</v>
      </c>
      <c r="D60">
        <f>'1i'!K60</f>
        <v>1.05</v>
      </c>
      <c r="E60">
        <f>'1i'!L60</f>
        <v>1.05</v>
      </c>
      <c r="F60">
        <f>'1i'!M60</f>
        <v>1.05</v>
      </c>
      <c r="G60">
        <f>'1i'!N60</f>
        <v>1.05</v>
      </c>
      <c r="I60">
        <f t="shared" si="2"/>
        <v>1.05</v>
      </c>
      <c r="J60">
        <f t="shared" si="2"/>
        <v>1.05</v>
      </c>
      <c r="K60">
        <f t="shared" si="2"/>
        <v>1.05</v>
      </c>
      <c r="L60">
        <f t="shared" si="2"/>
        <v>1.05</v>
      </c>
      <c r="M60">
        <f t="shared" si="2"/>
        <v>1.05</v>
      </c>
    </row>
    <row r="61" spans="2:13" x14ac:dyDescent="0.3">
      <c r="B61">
        <v>57</v>
      </c>
      <c r="C61">
        <f>'1i'!J61</f>
        <v>1.05</v>
      </c>
      <c r="D61">
        <f>'1i'!K61</f>
        <v>1.05</v>
      </c>
      <c r="E61">
        <f>'1i'!L61</f>
        <v>1.05</v>
      </c>
      <c r="F61">
        <f>'1i'!M61</f>
        <v>1.05</v>
      </c>
      <c r="G61">
        <f>'1i'!N61</f>
        <v>1.05</v>
      </c>
      <c r="I61">
        <f t="shared" si="2"/>
        <v>1.05</v>
      </c>
      <c r="J61">
        <f t="shared" si="2"/>
        <v>1.05</v>
      </c>
      <c r="K61">
        <f t="shared" si="2"/>
        <v>1.05</v>
      </c>
      <c r="L61">
        <f t="shared" si="2"/>
        <v>1.05</v>
      </c>
      <c r="M61">
        <f t="shared" si="2"/>
        <v>1.05</v>
      </c>
    </row>
    <row r="62" spans="2:13" x14ac:dyDescent="0.3">
      <c r="B62">
        <v>58</v>
      </c>
      <c r="C62">
        <f>'1i'!J62</f>
        <v>1.05</v>
      </c>
      <c r="D62">
        <f>'1i'!K62</f>
        <v>1.05</v>
      </c>
      <c r="E62">
        <f>'1i'!L62</f>
        <v>1.05</v>
      </c>
      <c r="F62">
        <f>'1i'!M62</f>
        <v>1.05</v>
      </c>
      <c r="G62">
        <f>'1i'!N62</f>
        <v>1.05</v>
      </c>
      <c r="I62">
        <f t="shared" si="2"/>
        <v>1.05</v>
      </c>
      <c r="J62">
        <f t="shared" si="2"/>
        <v>1.05</v>
      </c>
      <c r="K62">
        <f t="shared" si="2"/>
        <v>1.05</v>
      </c>
      <c r="L62">
        <f t="shared" si="2"/>
        <v>1.05</v>
      </c>
      <c r="M62">
        <f t="shared" si="2"/>
        <v>1.05</v>
      </c>
    </row>
    <row r="63" spans="2:13" x14ac:dyDescent="0.3">
      <c r="B63">
        <v>59</v>
      </c>
      <c r="C63">
        <f>'1i'!J63</f>
        <v>1.05</v>
      </c>
      <c r="D63">
        <f>'1i'!K63</f>
        <v>1.05</v>
      </c>
      <c r="E63">
        <f>'1i'!L63</f>
        <v>1.05</v>
      </c>
      <c r="F63">
        <f>'1i'!M63</f>
        <v>1.05</v>
      </c>
      <c r="G63">
        <f>'1i'!N63</f>
        <v>1.05</v>
      </c>
      <c r="I63">
        <f t="shared" si="2"/>
        <v>1.05</v>
      </c>
      <c r="J63">
        <f t="shared" si="2"/>
        <v>1.05</v>
      </c>
      <c r="K63">
        <f t="shared" si="2"/>
        <v>1.05</v>
      </c>
      <c r="L63">
        <f t="shared" si="2"/>
        <v>1.05</v>
      </c>
      <c r="M63">
        <f t="shared" si="2"/>
        <v>1.05</v>
      </c>
    </row>
    <row r="64" spans="2:13" x14ac:dyDescent="0.3">
      <c r="B64">
        <v>60</v>
      </c>
      <c r="C64">
        <f>'1i'!J64</f>
        <v>1.05</v>
      </c>
      <c r="D64">
        <f>'1i'!K64</f>
        <v>1.05</v>
      </c>
      <c r="E64">
        <f>'1i'!L64</f>
        <v>1.05</v>
      </c>
      <c r="F64">
        <f>'1i'!M64</f>
        <v>1.05</v>
      </c>
      <c r="G64">
        <f>'1i'!N64</f>
        <v>1.05</v>
      </c>
      <c r="I64">
        <f t="shared" si="2"/>
        <v>1.05</v>
      </c>
      <c r="J64">
        <f t="shared" si="2"/>
        <v>1.05</v>
      </c>
      <c r="K64">
        <f t="shared" si="2"/>
        <v>1.05</v>
      </c>
      <c r="L64">
        <f t="shared" si="2"/>
        <v>1.05</v>
      </c>
      <c r="M64">
        <f t="shared" si="2"/>
        <v>1.05</v>
      </c>
    </row>
    <row r="65" spans="2:13" x14ac:dyDescent="0.3">
      <c r="B65">
        <v>61</v>
      </c>
      <c r="C65">
        <f>'1i'!J65</f>
        <v>1.05</v>
      </c>
      <c r="D65">
        <f>'1i'!K65</f>
        <v>1.05</v>
      </c>
      <c r="E65">
        <f>'1i'!L65</f>
        <v>1.05</v>
      </c>
      <c r="F65">
        <f>'1i'!M65</f>
        <v>1.05</v>
      </c>
      <c r="G65">
        <f>'1i'!N65</f>
        <v>1.05</v>
      </c>
      <c r="I65">
        <f t="shared" si="2"/>
        <v>1.05</v>
      </c>
      <c r="J65">
        <f t="shared" si="2"/>
        <v>1.05</v>
      </c>
      <c r="K65">
        <f t="shared" si="2"/>
        <v>1.05</v>
      </c>
      <c r="L65">
        <f t="shared" si="2"/>
        <v>1.05</v>
      </c>
      <c r="M65">
        <f t="shared" si="2"/>
        <v>1.05</v>
      </c>
    </row>
    <row r="66" spans="2:13" x14ac:dyDescent="0.3">
      <c r="B66">
        <v>62</v>
      </c>
      <c r="C66">
        <f>'1i'!J66</f>
        <v>1.05</v>
      </c>
      <c r="D66">
        <f>'1i'!K66</f>
        <v>1.05</v>
      </c>
      <c r="E66">
        <f>'1i'!L66</f>
        <v>1.05</v>
      </c>
      <c r="F66">
        <f>'1i'!M66</f>
        <v>1.05</v>
      </c>
      <c r="G66">
        <f>'1i'!N66</f>
        <v>1.05</v>
      </c>
      <c r="I66">
        <f t="shared" si="2"/>
        <v>1.05</v>
      </c>
      <c r="J66">
        <f t="shared" si="2"/>
        <v>1.05</v>
      </c>
      <c r="K66">
        <f t="shared" si="2"/>
        <v>1.05</v>
      </c>
      <c r="L66">
        <f t="shared" si="2"/>
        <v>1.05</v>
      </c>
      <c r="M66">
        <f t="shared" si="2"/>
        <v>1.05</v>
      </c>
    </row>
    <row r="67" spans="2:13" x14ac:dyDescent="0.3">
      <c r="B67">
        <v>63</v>
      </c>
      <c r="C67">
        <f>'1i'!J67</f>
        <v>1.05</v>
      </c>
      <c r="D67">
        <f>'1i'!K67</f>
        <v>1.05</v>
      </c>
      <c r="E67">
        <f>'1i'!L67</f>
        <v>1.05</v>
      </c>
      <c r="F67">
        <f>'1i'!M67</f>
        <v>1.05</v>
      </c>
      <c r="G67">
        <f>'1i'!N67</f>
        <v>1.05</v>
      </c>
      <c r="I67">
        <f t="shared" si="2"/>
        <v>1.05</v>
      </c>
      <c r="J67">
        <f t="shared" si="2"/>
        <v>1.05</v>
      </c>
      <c r="K67">
        <f t="shared" si="2"/>
        <v>1.05</v>
      </c>
      <c r="L67">
        <f t="shared" si="2"/>
        <v>1.05</v>
      </c>
      <c r="M67">
        <f t="shared" si="2"/>
        <v>1.05</v>
      </c>
    </row>
    <row r="68" spans="2:13" x14ac:dyDescent="0.3">
      <c r="B68">
        <v>64</v>
      </c>
      <c r="C68">
        <f>'1i'!J68</f>
        <v>1.05</v>
      </c>
      <c r="D68">
        <f>'1i'!K68</f>
        <v>1.05</v>
      </c>
      <c r="E68">
        <f>'1i'!L68</f>
        <v>1.05</v>
      </c>
      <c r="F68">
        <f>'1i'!M68</f>
        <v>1.05</v>
      </c>
      <c r="G68">
        <f>'1i'!N68</f>
        <v>1.05</v>
      </c>
      <c r="I68">
        <f t="shared" si="2"/>
        <v>1.05</v>
      </c>
      <c r="J68">
        <f t="shared" si="2"/>
        <v>1.05</v>
      </c>
      <c r="K68">
        <f t="shared" si="2"/>
        <v>1.05</v>
      </c>
      <c r="L68">
        <f t="shared" si="2"/>
        <v>1.05</v>
      </c>
      <c r="M68">
        <f t="shared" si="2"/>
        <v>1.05</v>
      </c>
    </row>
    <row r="69" spans="2:13" x14ac:dyDescent="0.3">
      <c r="B69">
        <v>65</v>
      </c>
      <c r="C69">
        <f>'1i'!J69</f>
        <v>1.05</v>
      </c>
      <c r="D69">
        <f>'1i'!K69</f>
        <v>1.05</v>
      </c>
      <c r="E69">
        <f>'1i'!L69</f>
        <v>1.05</v>
      </c>
      <c r="F69">
        <f>'1i'!M69</f>
        <v>1.05</v>
      </c>
      <c r="G69">
        <f>'1i'!N69</f>
        <v>1.05</v>
      </c>
      <c r="I69">
        <f t="shared" si="2"/>
        <v>1.05</v>
      </c>
      <c r="J69">
        <f t="shared" si="2"/>
        <v>1.05</v>
      </c>
      <c r="K69">
        <f t="shared" si="2"/>
        <v>1.05</v>
      </c>
      <c r="L69">
        <f t="shared" si="2"/>
        <v>1.05</v>
      </c>
      <c r="M69">
        <f t="shared" si="2"/>
        <v>1.05</v>
      </c>
    </row>
    <row r="70" spans="2:13" x14ac:dyDescent="0.3">
      <c r="B70">
        <v>66</v>
      </c>
      <c r="C70">
        <f>'1i'!J70</f>
        <v>1.05</v>
      </c>
      <c r="D70">
        <f>'1i'!K70</f>
        <v>1.05</v>
      </c>
      <c r="E70">
        <f>'1i'!L70</f>
        <v>1.05</v>
      </c>
      <c r="F70">
        <f>'1i'!M70</f>
        <v>1.05</v>
      </c>
      <c r="G70">
        <f>'1i'!N70</f>
        <v>1.05</v>
      </c>
      <c r="I70">
        <f t="shared" ref="I70:M104" si="3">$C70</f>
        <v>1.05</v>
      </c>
      <c r="J70">
        <f t="shared" si="3"/>
        <v>1.05</v>
      </c>
      <c r="K70">
        <f t="shared" si="3"/>
        <v>1.05</v>
      </c>
      <c r="L70">
        <f t="shared" si="3"/>
        <v>1.05</v>
      </c>
      <c r="M70">
        <f t="shared" si="3"/>
        <v>1.05</v>
      </c>
    </row>
    <row r="71" spans="2:13" x14ac:dyDescent="0.3">
      <c r="B71">
        <v>67</v>
      </c>
      <c r="C71">
        <f>'1i'!J71</f>
        <v>1.05</v>
      </c>
      <c r="D71">
        <f>'1i'!K71</f>
        <v>1.05</v>
      </c>
      <c r="E71">
        <f>'1i'!L71</f>
        <v>1.05</v>
      </c>
      <c r="F71">
        <f>'1i'!M71</f>
        <v>1.05</v>
      </c>
      <c r="G71">
        <f>'1i'!N71</f>
        <v>1.05</v>
      </c>
      <c r="I71">
        <f t="shared" si="3"/>
        <v>1.05</v>
      </c>
      <c r="J71">
        <f t="shared" si="3"/>
        <v>1.05</v>
      </c>
      <c r="K71">
        <f t="shared" si="3"/>
        <v>1.05</v>
      </c>
      <c r="L71">
        <f t="shared" si="3"/>
        <v>1.05</v>
      </c>
      <c r="M71">
        <f t="shared" si="3"/>
        <v>1.05</v>
      </c>
    </row>
    <row r="72" spans="2:13" x14ac:dyDescent="0.3">
      <c r="B72">
        <v>68</v>
      </c>
      <c r="C72">
        <f>'1i'!J72</f>
        <v>1.05</v>
      </c>
      <c r="D72">
        <f>'1i'!K72</f>
        <v>1.05</v>
      </c>
      <c r="E72">
        <f>'1i'!L72</f>
        <v>1.05</v>
      </c>
      <c r="F72">
        <f>'1i'!M72</f>
        <v>1.05</v>
      </c>
      <c r="G72">
        <f>'1i'!N72</f>
        <v>1.05</v>
      </c>
      <c r="I72">
        <f t="shared" si="3"/>
        <v>1.05</v>
      </c>
      <c r="J72">
        <f t="shared" si="3"/>
        <v>1.05</v>
      </c>
      <c r="K72">
        <f t="shared" si="3"/>
        <v>1.05</v>
      </c>
      <c r="L72">
        <f t="shared" si="3"/>
        <v>1.05</v>
      </c>
      <c r="M72">
        <f t="shared" si="3"/>
        <v>1.05</v>
      </c>
    </row>
    <row r="73" spans="2:13" x14ac:dyDescent="0.3">
      <c r="B73">
        <v>69</v>
      </c>
      <c r="C73">
        <f>'1i'!J73</f>
        <v>1.05</v>
      </c>
      <c r="D73">
        <f>'1i'!K73</f>
        <v>1.05</v>
      </c>
      <c r="E73">
        <f>'1i'!L73</f>
        <v>1.05</v>
      </c>
      <c r="F73">
        <f>'1i'!M73</f>
        <v>1.05</v>
      </c>
      <c r="G73">
        <f>'1i'!N73</f>
        <v>1.05</v>
      </c>
      <c r="I73">
        <f t="shared" si="3"/>
        <v>1.05</v>
      </c>
      <c r="J73">
        <f t="shared" si="3"/>
        <v>1.05</v>
      </c>
      <c r="K73">
        <f t="shared" si="3"/>
        <v>1.05</v>
      </c>
      <c r="L73">
        <f t="shared" si="3"/>
        <v>1.05</v>
      </c>
      <c r="M73">
        <f t="shared" si="3"/>
        <v>1.05</v>
      </c>
    </row>
    <row r="74" spans="2:13" x14ac:dyDescent="0.3">
      <c r="B74">
        <v>70</v>
      </c>
      <c r="C74">
        <f>'1i'!J74</f>
        <v>1.05</v>
      </c>
      <c r="D74">
        <f>'1i'!K74</f>
        <v>1.05</v>
      </c>
      <c r="E74">
        <f>'1i'!L74</f>
        <v>1.05</v>
      </c>
      <c r="F74">
        <f>'1i'!M74</f>
        <v>1.05</v>
      </c>
      <c r="G74">
        <f>'1i'!N74</f>
        <v>1.05</v>
      </c>
      <c r="I74">
        <f t="shared" si="3"/>
        <v>1.05</v>
      </c>
      <c r="J74">
        <f t="shared" si="3"/>
        <v>1.05</v>
      </c>
      <c r="K74">
        <f t="shared" si="3"/>
        <v>1.05</v>
      </c>
      <c r="L74">
        <f t="shared" si="3"/>
        <v>1.05</v>
      </c>
      <c r="M74">
        <f t="shared" si="3"/>
        <v>1.05</v>
      </c>
    </row>
    <row r="75" spans="2:13" x14ac:dyDescent="0.3">
      <c r="B75">
        <v>71</v>
      </c>
      <c r="C75">
        <f>'1i'!J75</f>
        <v>1.05</v>
      </c>
      <c r="D75">
        <f>'1i'!K75</f>
        <v>1.05</v>
      </c>
      <c r="E75">
        <f>'1i'!L75</f>
        <v>1.05</v>
      </c>
      <c r="F75">
        <f>'1i'!M75</f>
        <v>1.05</v>
      </c>
      <c r="G75">
        <f>'1i'!N75</f>
        <v>1.05</v>
      </c>
      <c r="I75">
        <f t="shared" si="3"/>
        <v>1.05</v>
      </c>
      <c r="J75">
        <f t="shared" si="3"/>
        <v>1.05</v>
      </c>
      <c r="K75">
        <f t="shared" si="3"/>
        <v>1.05</v>
      </c>
      <c r="L75">
        <f t="shared" si="3"/>
        <v>1.05</v>
      </c>
      <c r="M75">
        <f t="shared" si="3"/>
        <v>1.05</v>
      </c>
    </row>
    <row r="76" spans="2:13" x14ac:dyDescent="0.3">
      <c r="B76">
        <v>72</v>
      </c>
      <c r="C76">
        <f>'1i'!J76</f>
        <v>1.05</v>
      </c>
      <c r="D76">
        <f>'1i'!K76</f>
        <v>1.05</v>
      </c>
      <c r="E76">
        <f>'1i'!L76</f>
        <v>1.05</v>
      </c>
      <c r="F76">
        <f>'1i'!M76</f>
        <v>1.05</v>
      </c>
      <c r="G76">
        <f>'1i'!N76</f>
        <v>1.05</v>
      </c>
      <c r="I76">
        <f t="shared" si="3"/>
        <v>1.05</v>
      </c>
      <c r="J76">
        <f t="shared" si="3"/>
        <v>1.05</v>
      </c>
      <c r="K76">
        <f t="shared" si="3"/>
        <v>1.05</v>
      </c>
      <c r="L76">
        <f t="shared" si="3"/>
        <v>1.05</v>
      </c>
      <c r="M76">
        <f t="shared" si="3"/>
        <v>1.05</v>
      </c>
    </row>
    <row r="77" spans="2:13" x14ac:dyDescent="0.3">
      <c r="B77">
        <v>73</v>
      </c>
      <c r="C77">
        <f>'1i'!J77</f>
        <v>1.05</v>
      </c>
      <c r="D77">
        <f>'1i'!K77</f>
        <v>1.05</v>
      </c>
      <c r="E77">
        <f>'1i'!L77</f>
        <v>1.05</v>
      </c>
      <c r="F77">
        <f>'1i'!M77</f>
        <v>1.05</v>
      </c>
      <c r="G77">
        <f>'1i'!N77</f>
        <v>1.05</v>
      </c>
      <c r="I77">
        <f t="shared" si="3"/>
        <v>1.05</v>
      </c>
      <c r="J77">
        <f t="shared" si="3"/>
        <v>1.05</v>
      </c>
      <c r="K77">
        <f t="shared" si="3"/>
        <v>1.05</v>
      </c>
      <c r="L77">
        <f t="shared" si="3"/>
        <v>1.05</v>
      </c>
      <c r="M77">
        <f t="shared" si="3"/>
        <v>1.05</v>
      </c>
    </row>
    <row r="78" spans="2:13" x14ac:dyDescent="0.3">
      <c r="B78">
        <v>74</v>
      </c>
      <c r="C78">
        <f>'1i'!J78</f>
        <v>1.05</v>
      </c>
      <c r="D78">
        <f>'1i'!K78</f>
        <v>1.05</v>
      </c>
      <c r="E78">
        <f>'1i'!L78</f>
        <v>1.05</v>
      </c>
      <c r="F78">
        <f>'1i'!M78</f>
        <v>1.05</v>
      </c>
      <c r="G78">
        <f>'1i'!N78</f>
        <v>1.05</v>
      </c>
      <c r="I78">
        <f t="shared" si="3"/>
        <v>1.05</v>
      </c>
      <c r="J78">
        <f t="shared" si="3"/>
        <v>1.05</v>
      </c>
      <c r="K78">
        <f t="shared" si="3"/>
        <v>1.05</v>
      </c>
      <c r="L78">
        <f t="shared" si="3"/>
        <v>1.05</v>
      </c>
      <c r="M78">
        <f t="shared" si="3"/>
        <v>1.05</v>
      </c>
    </row>
    <row r="79" spans="2:13" x14ac:dyDescent="0.3">
      <c r="B79">
        <v>75</v>
      </c>
      <c r="C79">
        <f>'1i'!J79</f>
        <v>1.05</v>
      </c>
      <c r="D79">
        <f>'1i'!K79</f>
        <v>1.05</v>
      </c>
      <c r="E79">
        <f>'1i'!L79</f>
        <v>1.05</v>
      </c>
      <c r="F79">
        <f>'1i'!M79</f>
        <v>-98.95</v>
      </c>
      <c r="G79">
        <f>'1i'!N79</f>
        <v>1.05</v>
      </c>
      <c r="I79">
        <f t="shared" si="3"/>
        <v>1.05</v>
      </c>
      <c r="J79">
        <f t="shared" si="3"/>
        <v>1.05</v>
      </c>
      <c r="K79">
        <f t="shared" si="3"/>
        <v>1.05</v>
      </c>
      <c r="L79">
        <f t="shared" si="3"/>
        <v>1.05</v>
      </c>
      <c r="M79">
        <f t="shared" si="3"/>
        <v>1.05</v>
      </c>
    </row>
    <row r="80" spans="2:13" x14ac:dyDescent="0.3">
      <c r="B80">
        <v>76</v>
      </c>
      <c r="C80">
        <f>'1i'!J80</f>
        <v>1.05</v>
      </c>
      <c r="D80">
        <f>'1i'!K80</f>
        <v>1.05</v>
      </c>
      <c r="E80">
        <f>'1i'!L80</f>
        <v>1.05</v>
      </c>
      <c r="F80">
        <f>'1i'!M80</f>
        <v>1.05</v>
      </c>
      <c r="G80">
        <f>'1i'!N80</f>
        <v>1.05</v>
      </c>
      <c r="I80">
        <f t="shared" si="3"/>
        <v>1.05</v>
      </c>
      <c r="J80">
        <f t="shared" si="3"/>
        <v>1.05</v>
      </c>
      <c r="K80">
        <f t="shared" si="3"/>
        <v>1.05</v>
      </c>
      <c r="L80">
        <f t="shared" si="3"/>
        <v>1.05</v>
      </c>
      <c r="M80">
        <f t="shared" si="3"/>
        <v>1.05</v>
      </c>
    </row>
    <row r="81" spans="2:13" x14ac:dyDescent="0.3">
      <c r="B81">
        <v>77</v>
      </c>
      <c r="C81">
        <f>'1i'!J81</f>
        <v>1.05</v>
      </c>
      <c r="D81">
        <f>'1i'!K81</f>
        <v>1.05</v>
      </c>
      <c r="E81">
        <f>'1i'!L81</f>
        <v>1.05</v>
      </c>
      <c r="F81">
        <f>'1i'!M81</f>
        <v>1.05</v>
      </c>
      <c r="G81">
        <f>'1i'!N81</f>
        <v>1.05</v>
      </c>
      <c r="I81">
        <f t="shared" si="3"/>
        <v>1.05</v>
      </c>
      <c r="J81">
        <f t="shared" si="3"/>
        <v>1.05</v>
      </c>
      <c r="K81">
        <f t="shared" si="3"/>
        <v>1.05</v>
      </c>
      <c r="L81">
        <f t="shared" si="3"/>
        <v>1.05</v>
      </c>
      <c r="M81">
        <f t="shared" si="3"/>
        <v>1.05</v>
      </c>
    </row>
    <row r="82" spans="2:13" x14ac:dyDescent="0.3">
      <c r="B82">
        <v>78</v>
      </c>
      <c r="C82">
        <f>'1i'!J82</f>
        <v>1.05</v>
      </c>
      <c r="D82">
        <f>'1i'!K82</f>
        <v>1.05</v>
      </c>
      <c r="E82">
        <f>'1i'!L82</f>
        <v>1.05</v>
      </c>
      <c r="F82">
        <f>'1i'!M82</f>
        <v>1.05</v>
      </c>
      <c r="G82">
        <f>'1i'!N82</f>
        <v>1.05</v>
      </c>
      <c r="I82">
        <f t="shared" si="3"/>
        <v>1.05</v>
      </c>
      <c r="J82">
        <f t="shared" si="3"/>
        <v>1.05</v>
      </c>
      <c r="K82">
        <f t="shared" si="3"/>
        <v>1.05</v>
      </c>
      <c r="L82">
        <f t="shared" si="3"/>
        <v>1.05</v>
      </c>
      <c r="M82">
        <f t="shared" si="3"/>
        <v>1.05</v>
      </c>
    </row>
    <row r="83" spans="2:13" x14ac:dyDescent="0.3">
      <c r="B83">
        <v>79</v>
      </c>
      <c r="C83">
        <f>'1i'!J83</f>
        <v>1.05</v>
      </c>
      <c r="D83">
        <f>'1i'!K83</f>
        <v>1.05</v>
      </c>
      <c r="E83">
        <f>'1i'!L83</f>
        <v>1.05</v>
      </c>
      <c r="F83">
        <f>'1i'!M83</f>
        <v>1.05</v>
      </c>
      <c r="G83">
        <f>'1i'!N83</f>
        <v>1.05</v>
      </c>
      <c r="I83">
        <f t="shared" si="3"/>
        <v>1.05</v>
      </c>
      <c r="J83">
        <f t="shared" si="3"/>
        <v>1.05</v>
      </c>
      <c r="K83">
        <f t="shared" si="3"/>
        <v>1.05</v>
      </c>
      <c r="L83">
        <f t="shared" si="3"/>
        <v>1.05</v>
      </c>
      <c r="M83">
        <f t="shared" si="3"/>
        <v>1.05</v>
      </c>
    </row>
    <row r="84" spans="2:13" x14ac:dyDescent="0.3">
      <c r="B84">
        <v>80</v>
      </c>
      <c r="C84">
        <f>'1i'!J84</f>
        <v>1.05</v>
      </c>
      <c r="D84">
        <f>'1i'!K84</f>
        <v>1.05</v>
      </c>
      <c r="E84">
        <f>'1i'!L84</f>
        <v>1.05</v>
      </c>
      <c r="F84">
        <f>'1i'!M84</f>
        <v>1.05</v>
      </c>
      <c r="G84">
        <f>'1i'!N84</f>
        <v>1.05</v>
      </c>
      <c r="I84">
        <f t="shared" si="3"/>
        <v>1.05</v>
      </c>
      <c r="J84">
        <f t="shared" si="3"/>
        <v>1.05</v>
      </c>
      <c r="K84">
        <f t="shared" si="3"/>
        <v>1.05</v>
      </c>
      <c r="L84">
        <f t="shared" si="3"/>
        <v>1.05</v>
      </c>
      <c r="M84">
        <f t="shared" si="3"/>
        <v>1.05</v>
      </c>
    </row>
    <row r="85" spans="2:13" x14ac:dyDescent="0.3">
      <c r="B85">
        <v>81</v>
      </c>
      <c r="C85">
        <f>'1i'!J85</f>
        <v>1.05</v>
      </c>
      <c r="D85">
        <f>'1i'!K85</f>
        <v>1.05</v>
      </c>
      <c r="E85">
        <f>'1i'!L85</f>
        <v>1.05</v>
      </c>
      <c r="F85">
        <f>'1i'!M85</f>
        <v>1.05</v>
      </c>
      <c r="G85">
        <f>'1i'!N85</f>
        <v>1.05</v>
      </c>
      <c r="I85">
        <f t="shared" si="3"/>
        <v>1.05</v>
      </c>
      <c r="J85">
        <f t="shared" si="3"/>
        <v>1.05</v>
      </c>
      <c r="K85">
        <f t="shared" si="3"/>
        <v>1.05</v>
      </c>
      <c r="L85">
        <f t="shared" si="3"/>
        <v>1.05</v>
      </c>
      <c r="M85">
        <f t="shared" si="3"/>
        <v>1.05</v>
      </c>
    </row>
    <row r="86" spans="2:13" x14ac:dyDescent="0.3">
      <c r="B86">
        <v>82</v>
      </c>
      <c r="C86">
        <f>'1i'!J86</f>
        <v>1.05</v>
      </c>
      <c r="D86">
        <f>'1i'!K86</f>
        <v>1.05</v>
      </c>
      <c r="E86">
        <f>'1i'!L86</f>
        <v>1.05</v>
      </c>
      <c r="F86">
        <f>'1i'!M86</f>
        <v>1.05</v>
      </c>
      <c r="G86">
        <f>'1i'!N86</f>
        <v>1.05</v>
      </c>
      <c r="I86">
        <f t="shared" si="3"/>
        <v>1.05</v>
      </c>
      <c r="J86">
        <f t="shared" si="3"/>
        <v>1.05</v>
      </c>
      <c r="K86">
        <f t="shared" si="3"/>
        <v>1.05</v>
      </c>
      <c r="L86">
        <f t="shared" si="3"/>
        <v>1.05</v>
      </c>
      <c r="M86">
        <f t="shared" si="3"/>
        <v>1.05</v>
      </c>
    </row>
    <row r="87" spans="2:13" x14ac:dyDescent="0.3">
      <c r="B87">
        <v>83</v>
      </c>
      <c r="C87">
        <f>'1i'!J87</f>
        <v>1.05</v>
      </c>
      <c r="D87">
        <f>'1i'!K87</f>
        <v>1.05</v>
      </c>
      <c r="E87">
        <f>'1i'!L87</f>
        <v>1.05</v>
      </c>
      <c r="F87">
        <f>'1i'!M87</f>
        <v>1.05</v>
      </c>
      <c r="G87">
        <f>'1i'!N87</f>
        <v>1.05</v>
      </c>
      <c r="I87">
        <f t="shared" si="3"/>
        <v>1.05</v>
      </c>
      <c r="J87">
        <f t="shared" si="3"/>
        <v>1.05</v>
      </c>
      <c r="K87">
        <f t="shared" si="3"/>
        <v>1.05</v>
      </c>
      <c r="L87">
        <f t="shared" si="3"/>
        <v>1.05</v>
      </c>
      <c r="M87">
        <f t="shared" si="3"/>
        <v>1.05</v>
      </c>
    </row>
    <row r="88" spans="2:13" x14ac:dyDescent="0.3">
      <c r="B88">
        <v>84</v>
      </c>
      <c r="C88">
        <f>'1i'!J88</f>
        <v>1.05</v>
      </c>
      <c r="D88">
        <f>'1i'!K88</f>
        <v>1.05</v>
      </c>
      <c r="E88">
        <f>'1i'!L88</f>
        <v>1.05</v>
      </c>
      <c r="F88">
        <f>'1i'!M88</f>
        <v>1.05</v>
      </c>
      <c r="G88">
        <f>'1i'!N88</f>
        <v>1.05</v>
      </c>
      <c r="I88">
        <f t="shared" si="3"/>
        <v>1.05</v>
      </c>
      <c r="J88">
        <f t="shared" si="3"/>
        <v>1.05</v>
      </c>
      <c r="K88">
        <f t="shared" si="3"/>
        <v>1.05</v>
      </c>
      <c r="L88">
        <f t="shared" si="3"/>
        <v>1.05</v>
      </c>
      <c r="M88">
        <f t="shared" si="3"/>
        <v>1.05</v>
      </c>
    </row>
    <row r="89" spans="2:13" x14ac:dyDescent="0.3">
      <c r="B89">
        <v>85</v>
      </c>
      <c r="C89">
        <f>'1i'!J89</f>
        <v>1.05</v>
      </c>
      <c r="D89">
        <f>'1i'!K89</f>
        <v>1.05</v>
      </c>
      <c r="E89">
        <f>'1i'!L89</f>
        <v>1.05</v>
      </c>
      <c r="F89">
        <f>'1i'!M89</f>
        <v>1.05</v>
      </c>
      <c r="G89">
        <f>'1i'!N89</f>
        <v>1.05</v>
      </c>
      <c r="I89">
        <f t="shared" si="3"/>
        <v>1.05</v>
      </c>
      <c r="J89">
        <f t="shared" si="3"/>
        <v>1.05</v>
      </c>
      <c r="K89">
        <f t="shared" si="3"/>
        <v>1.05</v>
      </c>
      <c r="L89">
        <f t="shared" si="3"/>
        <v>1.05</v>
      </c>
      <c r="M89">
        <f t="shared" si="3"/>
        <v>1.05</v>
      </c>
    </row>
    <row r="90" spans="2:13" x14ac:dyDescent="0.3">
      <c r="B90">
        <v>86</v>
      </c>
      <c r="C90">
        <f>'1i'!J90</f>
        <v>1.05</v>
      </c>
      <c r="D90">
        <f>'1i'!K90</f>
        <v>1.05</v>
      </c>
      <c r="E90">
        <f>'1i'!L90</f>
        <v>1.05</v>
      </c>
      <c r="F90">
        <f>'1i'!M90</f>
        <v>1.05</v>
      </c>
      <c r="G90">
        <f>'1i'!N90</f>
        <v>1.05</v>
      </c>
      <c r="I90">
        <f t="shared" si="3"/>
        <v>1.05</v>
      </c>
      <c r="J90">
        <f t="shared" si="3"/>
        <v>1.05</v>
      </c>
      <c r="K90">
        <f t="shared" si="3"/>
        <v>1.05</v>
      </c>
      <c r="L90">
        <f t="shared" si="3"/>
        <v>1.05</v>
      </c>
      <c r="M90">
        <f t="shared" si="3"/>
        <v>1.05</v>
      </c>
    </row>
    <row r="91" spans="2:13" x14ac:dyDescent="0.3">
      <c r="B91">
        <v>87</v>
      </c>
      <c r="C91">
        <f>'1i'!J91</f>
        <v>1.05</v>
      </c>
      <c r="D91">
        <f>'1i'!K91</f>
        <v>1.05</v>
      </c>
      <c r="E91">
        <f>'1i'!L91</f>
        <v>1.05</v>
      </c>
      <c r="F91">
        <f>'1i'!M91</f>
        <v>1.05</v>
      </c>
      <c r="G91">
        <f>'1i'!N91</f>
        <v>1.05</v>
      </c>
      <c r="I91">
        <f t="shared" si="3"/>
        <v>1.05</v>
      </c>
      <c r="J91">
        <f t="shared" si="3"/>
        <v>1.05</v>
      </c>
      <c r="K91">
        <f t="shared" si="3"/>
        <v>1.05</v>
      </c>
      <c r="L91">
        <f t="shared" si="3"/>
        <v>1.05</v>
      </c>
      <c r="M91">
        <f t="shared" si="3"/>
        <v>1.05</v>
      </c>
    </row>
    <row r="92" spans="2:13" x14ac:dyDescent="0.3">
      <c r="B92">
        <v>88</v>
      </c>
      <c r="C92">
        <f>'1i'!J92</f>
        <v>1.05</v>
      </c>
      <c r="D92">
        <f>'1i'!K92</f>
        <v>1.05</v>
      </c>
      <c r="E92">
        <f>'1i'!L92</f>
        <v>1.05</v>
      </c>
      <c r="F92">
        <f>'1i'!M92</f>
        <v>1.05</v>
      </c>
      <c r="G92">
        <f>'1i'!N92</f>
        <v>1.05</v>
      </c>
      <c r="I92">
        <f t="shared" si="3"/>
        <v>1.05</v>
      </c>
      <c r="J92">
        <f t="shared" si="3"/>
        <v>1.05</v>
      </c>
      <c r="K92">
        <f t="shared" si="3"/>
        <v>1.05</v>
      </c>
      <c r="L92">
        <f t="shared" si="3"/>
        <v>1.05</v>
      </c>
      <c r="M92">
        <f t="shared" si="3"/>
        <v>1.05</v>
      </c>
    </row>
    <row r="93" spans="2:13" x14ac:dyDescent="0.3">
      <c r="B93">
        <v>89</v>
      </c>
      <c r="C93">
        <f>'1i'!J93</f>
        <v>1.05</v>
      </c>
      <c r="D93">
        <f>'1i'!K93</f>
        <v>1.05</v>
      </c>
      <c r="E93">
        <f>'1i'!L93</f>
        <v>1.05</v>
      </c>
      <c r="F93">
        <f>'1i'!M93</f>
        <v>1.05</v>
      </c>
      <c r="G93">
        <f>'1i'!N93</f>
        <v>1.05</v>
      </c>
      <c r="I93">
        <f t="shared" si="3"/>
        <v>1.05</v>
      </c>
      <c r="J93">
        <f t="shared" si="3"/>
        <v>1.05</v>
      </c>
      <c r="K93">
        <f t="shared" si="3"/>
        <v>1.05</v>
      </c>
      <c r="L93">
        <f t="shared" si="3"/>
        <v>1.05</v>
      </c>
      <c r="M93">
        <f t="shared" si="3"/>
        <v>1.05</v>
      </c>
    </row>
    <row r="94" spans="2:13" x14ac:dyDescent="0.3">
      <c r="B94">
        <v>90</v>
      </c>
      <c r="C94">
        <f>'1i'!J94</f>
        <v>1.05</v>
      </c>
      <c r="D94">
        <f>'1i'!K94</f>
        <v>1.05</v>
      </c>
      <c r="E94">
        <f>'1i'!L94</f>
        <v>1.05</v>
      </c>
      <c r="F94">
        <f>'1i'!M94</f>
        <v>1.05</v>
      </c>
      <c r="G94">
        <f>'1i'!N94</f>
        <v>1.05</v>
      </c>
      <c r="I94">
        <f t="shared" si="3"/>
        <v>1.05</v>
      </c>
      <c r="J94">
        <f t="shared" si="3"/>
        <v>1.05</v>
      </c>
      <c r="K94">
        <f t="shared" si="3"/>
        <v>1.05</v>
      </c>
      <c r="L94">
        <f t="shared" si="3"/>
        <v>1.05</v>
      </c>
      <c r="M94">
        <f t="shared" si="3"/>
        <v>1.05</v>
      </c>
    </row>
    <row r="95" spans="2:13" x14ac:dyDescent="0.3">
      <c r="B95">
        <v>91</v>
      </c>
      <c r="C95">
        <f>'1i'!J95</f>
        <v>1.05</v>
      </c>
      <c r="D95">
        <f>'1i'!K95</f>
        <v>1.05</v>
      </c>
      <c r="E95">
        <f>'1i'!L95</f>
        <v>1.05</v>
      </c>
      <c r="F95">
        <f>'1i'!M95</f>
        <v>-98.95</v>
      </c>
      <c r="G95">
        <f>'1i'!N95</f>
        <v>1.05</v>
      </c>
      <c r="I95">
        <f t="shared" si="3"/>
        <v>1.05</v>
      </c>
      <c r="J95">
        <f t="shared" si="3"/>
        <v>1.05</v>
      </c>
      <c r="K95">
        <f t="shared" si="3"/>
        <v>1.05</v>
      </c>
      <c r="L95">
        <f t="shared" si="3"/>
        <v>1.05</v>
      </c>
      <c r="M95">
        <f t="shared" si="3"/>
        <v>1.05</v>
      </c>
    </row>
    <row r="96" spans="2:13" x14ac:dyDescent="0.3">
      <c r="B96">
        <v>92</v>
      </c>
      <c r="C96">
        <f>'1i'!J96</f>
        <v>1.05</v>
      </c>
      <c r="D96">
        <f>'1i'!K96</f>
        <v>1.05</v>
      </c>
      <c r="E96">
        <f>'1i'!L96</f>
        <v>1.05</v>
      </c>
      <c r="F96">
        <f>'1i'!M96</f>
        <v>1.05</v>
      </c>
      <c r="G96">
        <f>'1i'!N96</f>
        <v>1.05</v>
      </c>
      <c r="I96">
        <f t="shared" si="3"/>
        <v>1.05</v>
      </c>
      <c r="J96">
        <f t="shared" si="3"/>
        <v>1.05</v>
      </c>
      <c r="K96">
        <f t="shared" si="3"/>
        <v>1.05</v>
      </c>
      <c r="L96">
        <f t="shared" si="3"/>
        <v>1.05</v>
      </c>
      <c r="M96">
        <f t="shared" si="3"/>
        <v>1.05</v>
      </c>
    </row>
    <row r="97" spans="2:13" x14ac:dyDescent="0.3">
      <c r="B97">
        <v>93</v>
      </c>
      <c r="C97">
        <f>'1i'!J97</f>
        <v>1.05</v>
      </c>
      <c r="D97">
        <f>'1i'!K97</f>
        <v>1.05</v>
      </c>
      <c r="E97">
        <f>'1i'!L97</f>
        <v>1.05</v>
      </c>
      <c r="F97">
        <f>'1i'!M97</f>
        <v>1.05</v>
      </c>
      <c r="G97">
        <f>'1i'!N97</f>
        <v>1.05</v>
      </c>
      <c r="I97">
        <f t="shared" si="3"/>
        <v>1.05</v>
      </c>
      <c r="J97">
        <f t="shared" si="3"/>
        <v>1.05</v>
      </c>
      <c r="K97">
        <f t="shared" si="3"/>
        <v>1.05</v>
      </c>
      <c r="L97">
        <f t="shared" si="3"/>
        <v>1.05</v>
      </c>
      <c r="M97">
        <f t="shared" si="3"/>
        <v>1.05</v>
      </c>
    </row>
    <row r="98" spans="2:13" x14ac:dyDescent="0.3">
      <c r="B98">
        <v>94</v>
      </c>
      <c r="C98">
        <f>'1i'!J98</f>
        <v>1.05</v>
      </c>
      <c r="D98">
        <f>'1i'!K98</f>
        <v>1.05</v>
      </c>
      <c r="E98">
        <f>'1i'!L98</f>
        <v>1.05</v>
      </c>
      <c r="F98">
        <f>'1i'!M98</f>
        <v>1.05</v>
      </c>
      <c r="G98">
        <f>'1i'!N98</f>
        <v>1.05</v>
      </c>
      <c r="I98">
        <f t="shared" si="3"/>
        <v>1.05</v>
      </c>
      <c r="J98">
        <f t="shared" si="3"/>
        <v>1.05</v>
      </c>
      <c r="K98">
        <f t="shared" si="3"/>
        <v>1.05</v>
      </c>
      <c r="L98">
        <f t="shared" si="3"/>
        <v>1.05</v>
      </c>
      <c r="M98">
        <f t="shared" si="3"/>
        <v>1.05</v>
      </c>
    </row>
    <row r="99" spans="2:13" x14ac:dyDescent="0.3">
      <c r="B99">
        <v>95</v>
      </c>
      <c r="C99">
        <f>'1i'!J99</f>
        <v>1.05</v>
      </c>
      <c r="D99">
        <f>'1i'!K99</f>
        <v>1.05</v>
      </c>
      <c r="E99">
        <f>'1i'!L99</f>
        <v>1.05</v>
      </c>
      <c r="F99">
        <f>'1i'!M99</f>
        <v>1.05</v>
      </c>
      <c r="G99">
        <f>'1i'!N99</f>
        <v>1.05</v>
      </c>
      <c r="I99">
        <f t="shared" si="3"/>
        <v>1.05</v>
      </c>
      <c r="J99">
        <f t="shared" si="3"/>
        <v>1.05</v>
      </c>
      <c r="K99">
        <f t="shared" si="3"/>
        <v>1.05</v>
      </c>
      <c r="L99">
        <f t="shared" si="3"/>
        <v>1.05</v>
      </c>
      <c r="M99">
        <f t="shared" si="3"/>
        <v>1.05</v>
      </c>
    </row>
    <row r="100" spans="2:13" x14ac:dyDescent="0.3">
      <c r="B100">
        <v>96</v>
      </c>
      <c r="C100">
        <f>'1i'!J100</f>
        <v>1.05</v>
      </c>
      <c r="D100">
        <f>'1i'!K100</f>
        <v>1.05</v>
      </c>
      <c r="E100">
        <f>'1i'!L100</f>
        <v>1.05</v>
      </c>
      <c r="F100">
        <f>'1i'!M100</f>
        <v>1.05</v>
      </c>
      <c r="G100">
        <f>'1i'!N100</f>
        <v>1.05</v>
      </c>
      <c r="I100">
        <f t="shared" si="3"/>
        <v>1.05</v>
      </c>
      <c r="J100">
        <f t="shared" si="3"/>
        <v>1.05</v>
      </c>
      <c r="K100">
        <f t="shared" si="3"/>
        <v>1.05</v>
      </c>
      <c r="L100">
        <f t="shared" si="3"/>
        <v>1.05</v>
      </c>
      <c r="M100">
        <f t="shared" si="3"/>
        <v>1.05</v>
      </c>
    </row>
    <row r="101" spans="2:13" x14ac:dyDescent="0.3">
      <c r="B101">
        <v>97</v>
      </c>
      <c r="C101">
        <f>'1i'!J101</f>
        <v>1.05</v>
      </c>
      <c r="D101">
        <f>'1i'!K101</f>
        <v>1.05</v>
      </c>
      <c r="E101">
        <f>'1i'!L101</f>
        <v>1.05</v>
      </c>
      <c r="F101">
        <f>'1i'!M101</f>
        <v>1.05</v>
      </c>
      <c r="G101">
        <f>'1i'!N101</f>
        <v>1.05</v>
      </c>
      <c r="I101">
        <f t="shared" si="3"/>
        <v>1.05</v>
      </c>
      <c r="J101">
        <f t="shared" si="3"/>
        <v>1.05</v>
      </c>
      <c r="K101">
        <f t="shared" si="3"/>
        <v>1.05</v>
      </c>
      <c r="L101">
        <f t="shared" si="3"/>
        <v>1.05</v>
      </c>
      <c r="M101">
        <f t="shared" si="3"/>
        <v>1.05</v>
      </c>
    </row>
    <row r="102" spans="2:13" x14ac:dyDescent="0.3">
      <c r="B102">
        <v>98</v>
      </c>
      <c r="C102">
        <f>'1i'!J102</f>
        <v>1.05</v>
      </c>
      <c r="D102">
        <f>'1i'!K102</f>
        <v>1.05</v>
      </c>
      <c r="E102">
        <f>'1i'!L102</f>
        <v>1.05</v>
      </c>
      <c r="F102">
        <f>'1i'!M102</f>
        <v>1.05</v>
      </c>
      <c r="G102">
        <f>'1i'!N102</f>
        <v>1.05</v>
      </c>
      <c r="I102">
        <f t="shared" si="3"/>
        <v>1.05</v>
      </c>
      <c r="J102">
        <f t="shared" si="3"/>
        <v>1.05</v>
      </c>
      <c r="K102">
        <f t="shared" si="3"/>
        <v>1.05</v>
      </c>
      <c r="L102">
        <f t="shared" si="3"/>
        <v>1.05</v>
      </c>
      <c r="M102">
        <f t="shared" si="3"/>
        <v>1.05</v>
      </c>
    </row>
    <row r="103" spans="2:13" x14ac:dyDescent="0.3">
      <c r="B103">
        <v>99</v>
      </c>
      <c r="C103">
        <f>'1i'!J103</f>
        <v>1.05</v>
      </c>
      <c r="D103">
        <f>'1i'!K103</f>
        <v>1.05</v>
      </c>
      <c r="E103">
        <f>'1i'!L103</f>
        <v>1.05</v>
      </c>
      <c r="F103">
        <f>'1i'!M103</f>
        <v>1.05</v>
      </c>
      <c r="G103">
        <f>'1i'!N103</f>
        <v>1.05</v>
      </c>
      <c r="I103">
        <f t="shared" si="3"/>
        <v>1.05</v>
      </c>
      <c r="J103">
        <f t="shared" si="3"/>
        <v>1.05</v>
      </c>
      <c r="K103">
        <f t="shared" si="3"/>
        <v>1.05</v>
      </c>
      <c r="L103">
        <f t="shared" si="3"/>
        <v>1.05</v>
      </c>
      <c r="M103">
        <f t="shared" si="3"/>
        <v>1.05</v>
      </c>
    </row>
    <row r="104" spans="2:13" x14ac:dyDescent="0.3">
      <c r="B104">
        <v>100</v>
      </c>
      <c r="C104">
        <f>'1i'!J104</f>
        <v>1.05</v>
      </c>
      <c r="D104">
        <f>'1i'!K104</f>
        <v>1.05</v>
      </c>
      <c r="E104">
        <f>'1i'!L104</f>
        <v>1.05</v>
      </c>
      <c r="F104">
        <f>'1i'!M104</f>
        <v>1.05</v>
      </c>
      <c r="G104">
        <f>'1i'!N104</f>
        <v>1.05</v>
      </c>
      <c r="I104">
        <f t="shared" si="3"/>
        <v>1.05</v>
      </c>
      <c r="J104">
        <f t="shared" si="3"/>
        <v>1.05</v>
      </c>
      <c r="K104">
        <f t="shared" si="3"/>
        <v>1.05</v>
      </c>
      <c r="L104">
        <f t="shared" si="3"/>
        <v>1.05</v>
      </c>
      <c r="M104">
        <f t="shared" si="3"/>
        <v>1.05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79998168889431442"/>
  </sheetPr>
  <dimension ref="B2:C16"/>
  <sheetViews>
    <sheetView workbookViewId="0"/>
  </sheetViews>
  <sheetFormatPr defaultRowHeight="14.4" x14ac:dyDescent="0.3"/>
  <cols>
    <col min="2" max="2" width="80.33203125" customWidth="1"/>
  </cols>
  <sheetData>
    <row r="2" spans="2:3" x14ac:dyDescent="0.3">
      <c r="B2" t="s">
        <v>49</v>
      </c>
    </row>
    <row r="3" spans="2:3" ht="28.8" x14ac:dyDescent="0.3">
      <c r="B3" s="30" t="s">
        <v>150</v>
      </c>
      <c r="C3" s="16" t="s">
        <v>0</v>
      </c>
    </row>
    <row r="4" spans="2:3" x14ac:dyDescent="0.3">
      <c r="B4" s="30" t="s">
        <v>13</v>
      </c>
      <c r="C4" s="16" t="s">
        <v>0</v>
      </c>
    </row>
    <row r="5" spans="2:3" x14ac:dyDescent="0.3">
      <c r="B5" s="30" t="s">
        <v>149</v>
      </c>
      <c r="C5" s="16" t="s">
        <v>0</v>
      </c>
    </row>
    <row r="6" spans="2:3" x14ac:dyDescent="0.3">
      <c r="B6" s="30" t="s">
        <v>14</v>
      </c>
      <c r="C6" s="16" t="s">
        <v>0</v>
      </c>
    </row>
    <row r="7" spans="2:3" x14ac:dyDescent="0.3">
      <c r="B7" s="30"/>
      <c r="C7" s="16" t="s">
        <v>107</v>
      </c>
    </row>
    <row r="8" spans="2:3" x14ac:dyDescent="0.3">
      <c r="B8" s="30"/>
    </row>
    <row r="9" spans="2:3" x14ac:dyDescent="0.3">
      <c r="B9" s="30"/>
      <c r="C9" s="16" t="s">
        <v>76</v>
      </c>
    </row>
    <row r="10" spans="2:3" x14ac:dyDescent="0.3">
      <c r="B10" s="30"/>
    </row>
    <row r="11" spans="2:3" x14ac:dyDescent="0.3">
      <c r="B11" s="30"/>
    </row>
    <row r="12" spans="2:3" x14ac:dyDescent="0.3">
      <c r="B12" s="30"/>
    </row>
    <row r="13" spans="2:3" x14ac:dyDescent="0.3">
      <c r="B13" s="30"/>
    </row>
    <row r="14" spans="2:3" x14ac:dyDescent="0.3">
      <c r="B14" s="30"/>
    </row>
    <row r="15" spans="2:3" x14ac:dyDescent="0.3">
      <c r="B15" s="30"/>
    </row>
    <row r="16" spans="2:3" x14ac:dyDescent="0.3">
      <c r="B16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79998168889431442"/>
  </sheetPr>
  <dimension ref="B2:C19"/>
  <sheetViews>
    <sheetView workbookViewId="0"/>
  </sheetViews>
  <sheetFormatPr defaultRowHeight="14.4" x14ac:dyDescent="0.3"/>
  <cols>
    <col min="2" max="2" width="92.33203125" bestFit="1" customWidth="1"/>
  </cols>
  <sheetData>
    <row r="2" spans="2:3" x14ac:dyDescent="0.3">
      <c r="B2" t="s">
        <v>49</v>
      </c>
    </row>
    <row r="3" spans="2:3" x14ac:dyDescent="0.3">
      <c r="B3" s="30" t="s">
        <v>17</v>
      </c>
      <c r="C3" s="16" t="s">
        <v>0</v>
      </c>
    </row>
    <row r="4" spans="2:3" x14ac:dyDescent="0.3">
      <c r="B4" s="30" t="s">
        <v>16</v>
      </c>
      <c r="C4" s="16" t="s">
        <v>0</v>
      </c>
    </row>
    <row r="5" spans="2:3" x14ac:dyDescent="0.3">
      <c r="B5" s="30" t="s">
        <v>15</v>
      </c>
      <c r="C5" s="16" t="s">
        <v>0</v>
      </c>
    </row>
    <row r="6" spans="2:3" x14ac:dyDescent="0.3">
      <c r="B6" s="30" t="s">
        <v>151</v>
      </c>
      <c r="C6" s="16" t="s">
        <v>0</v>
      </c>
    </row>
    <row r="7" spans="2:3" x14ac:dyDescent="0.3">
      <c r="B7" s="30"/>
      <c r="C7" s="16" t="s">
        <v>107</v>
      </c>
    </row>
    <row r="8" spans="2:3" x14ac:dyDescent="0.3">
      <c r="B8" s="30"/>
    </row>
    <row r="9" spans="2:3" x14ac:dyDescent="0.3">
      <c r="B9" s="30"/>
      <c r="C9" s="16" t="s">
        <v>148</v>
      </c>
    </row>
    <row r="10" spans="2:3" x14ac:dyDescent="0.3">
      <c r="B10" s="30"/>
    </row>
    <row r="11" spans="2:3" x14ac:dyDescent="0.3">
      <c r="B11" s="30"/>
      <c r="C11" s="58" t="s">
        <v>170</v>
      </c>
    </row>
    <row r="12" spans="2:3" x14ac:dyDescent="0.3">
      <c r="B12" s="30"/>
    </row>
    <row r="13" spans="2:3" x14ac:dyDescent="0.3">
      <c r="B13" s="30"/>
    </row>
    <row r="14" spans="2:3" x14ac:dyDescent="0.3">
      <c r="B14" s="30"/>
    </row>
    <row r="15" spans="2:3" x14ac:dyDescent="0.3">
      <c r="B15" s="30"/>
    </row>
    <row r="16" spans="2:3" x14ac:dyDescent="0.3">
      <c r="B16" s="30"/>
    </row>
    <row r="17" spans="2:2" x14ac:dyDescent="0.3">
      <c r="B17" s="30"/>
    </row>
    <row r="18" spans="2:2" x14ac:dyDescent="0.3">
      <c r="B18" s="30"/>
    </row>
    <row r="19" spans="2:2" x14ac:dyDescent="0.3">
      <c r="B19" s="3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C0D2-EBA1-4700-99EC-394A35939D21}">
  <sheetPr>
    <tabColor theme="9" tint="0.79998168889431442"/>
  </sheetPr>
  <dimension ref="B2:F64"/>
  <sheetViews>
    <sheetView workbookViewId="0"/>
  </sheetViews>
  <sheetFormatPr defaultRowHeight="14.4" x14ac:dyDescent="0.3"/>
  <cols>
    <col min="2" max="2" width="22.88671875" bestFit="1" customWidth="1"/>
    <col min="3" max="3" width="12" bestFit="1" customWidth="1"/>
    <col min="5" max="5" width="17.6640625" bestFit="1" customWidth="1"/>
    <col min="6" max="6" width="9.5546875" bestFit="1" customWidth="1"/>
  </cols>
  <sheetData>
    <row r="2" spans="2:6" x14ac:dyDescent="0.3">
      <c r="B2" s="4" t="s">
        <v>31</v>
      </c>
    </row>
    <row r="3" spans="2:6" x14ac:dyDescent="0.3">
      <c r="B3" t="s">
        <v>121</v>
      </c>
      <c r="C3" t="s">
        <v>7</v>
      </c>
      <c r="E3" t="s">
        <v>32</v>
      </c>
      <c r="F3" s="5">
        <v>5000</v>
      </c>
    </row>
    <row r="4" spans="2:6" x14ac:dyDescent="0.3">
      <c r="B4" s="6">
        <v>-0.5</v>
      </c>
      <c r="C4" s="7">
        <v>1E-4</v>
      </c>
      <c r="E4" t="s">
        <v>33</v>
      </c>
      <c r="F4" s="5">
        <v>30000</v>
      </c>
    </row>
    <row r="5" spans="2:6" x14ac:dyDescent="0.3">
      <c r="B5" s="6">
        <f>B4+4%</f>
        <v>-0.46</v>
      </c>
      <c r="C5" s="7">
        <v>2.0000000000000001E-4</v>
      </c>
    </row>
    <row r="6" spans="2:6" x14ac:dyDescent="0.3">
      <c r="B6" s="6">
        <f t="shared" ref="B6:B54" si="0">B5+4%</f>
        <v>-0.42000000000000004</v>
      </c>
      <c r="C6" s="7">
        <v>2.9999999999999997E-4</v>
      </c>
    </row>
    <row r="7" spans="2:6" x14ac:dyDescent="0.3">
      <c r="B7" s="6">
        <f t="shared" si="0"/>
        <v>-0.38000000000000006</v>
      </c>
      <c r="C7" s="7">
        <v>4.0000000000000002E-4</v>
      </c>
    </row>
    <row r="8" spans="2:6" x14ac:dyDescent="0.3">
      <c r="B8" s="6">
        <f t="shared" si="0"/>
        <v>-0.34000000000000008</v>
      </c>
      <c r="C8" s="7">
        <v>5.9999999999999995E-4</v>
      </c>
    </row>
    <row r="9" spans="2:6" x14ac:dyDescent="0.3">
      <c r="B9" s="6">
        <f t="shared" si="0"/>
        <v>-0.3000000000000001</v>
      </c>
      <c r="C9" s="7">
        <v>1E-3</v>
      </c>
    </row>
    <row r="10" spans="2:6" x14ac:dyDescent="0.3">
      <c r="B10" s="6">
        <f t="shared" si="0"/>
        <v>-0.26000000000000012</v>
      </c>
      <c r="C10" s="7">
        <v>1.4E-3</v>
      </c>
    </row>
    <row r="11" spans="2:6" x14ac:dyDescent="0.3">
      <c r="B11" s="6">
        <f t="shared" si="0"/>
        <v>-0.22000000000000011</v>
      </c>
      <c r="C11" s="7">
        <v>2.0999999999999999E-3</v>
      </c>
    </row>
    <row r="12" spans="2:6" x14ac:dyDescent="0.3">
      <c r="B12" s="6">
        <f t="shared" si="0"/>
        <v>-0.1800000000000001</v>
      </c>
      <c r="C12" s="7">
        <v>3.0000000000000001E-3</v>
      </c>
    </row>
    <row r="13" spans="2:6" x14ac:dyDescent="0.3">
      <c r="B13" s="6">
        <f t="shared" si="0"/>
        <v>-0.1400000000000001</v>
      </c>
      <c r="C13" s="7">
        <v>4.1999999999999997E-3</v>
      </c>
    </row>
    <row r="14" spans="2:6" x14ac:dyDescent="0.3">
      <c r="B14" s="6">
        <f t="shared" si="0"/>
        <v>-0.10000000000000009</v>
      </c>
      <c r="C14" s="7">
        <v>5.7000000000000002E-3</v>
      </c>
    </row>
    <row r="15" spans="2:6" x14ac:dyDescent="0.3">
      <c r="B15" s="6">
        <f t="shared" si="0"/>
        <v>-6.0000000000000088E-2</v>
      </c>
      <c r="C15" s="7">
        <v>7.7000000000000002E-3</v>
      </c>
    </row>
    <row r="16" spans="2:6" x14ac:dyDescent="0.3">
      <c r="B16" s="6">
        <f t="shared" si="0"/>
        <v>-2.0000000000000087E-2</v>
      </c>
      <c r="C16" s="7">
        <v>1.0200000000000001E-2</v>
      </c>
    </row>
    <row r="17" spans="2:5" x14ac:dyDescent="0.3">
      <c r="B17" s="6">
        <f t="shared" si="0"/>
        <v>1.9999999999999914E-2</v>
      </c>
      <c r="C17" s="7">
        <v>1.3100000000000001E-2</v>
      </c>
    </row>
    <row r="18" spans="2:5" x14ac:dyDescent="0.3">
      <c r="B18" s="6">
        <f t="shared" si="0"/>
        <v>5.9999999999999915E-2</v>
      </c>
      <c r="C18" s="7">
        <v>1.66E-2</v>
      </c>
    </row>
    <row r="19" spans="2:5" x14ac:dyDescent="0.3">
      <c r="B19" s="6">
        <f t="shared" si="0"/>
        <v>9.9999999999999922E-2</v>
      </c>
      <c r="C19" s="7">
        <v>2.0500000000000001E-2</v>
      </c>
    </row>
    <row r="20" spans="2:5" x14ac:dyDescent="0.3">
      <c r="B20" s="6">
        <f t="shared" si="0"/>
        <v>0.13999999999999993</v>
      </c>
      <c r="C20" s="7">
        <v>2.4899999999999999E-2</v>
      </c>
    </row>
    <row r="21" spans="2:5" x14ac:dyDescent="0.3">
      <c r="B21" s="6">
        <f t="shared" si="0"/>
        <v>0.17999999999999994</v>
      </c>
      <c r="C21" s="7">
        <v>2.9700000000000001E-2</v>
      </c>
    </row>
    <row r="22" spans="2:5" x14ac:dyDescent="0.3">
      <c r="B22" s="6">
        <f t="shared" si="0"/>
        <v>0.21999999999999995</v>
      </c>
      <c r="C22" s="7">
        <v>3.4599999999999999E-2</v>
      </c>
    </row>
    <row r="23" spans="2:5" x14ac:dyDescent="0.3">
      <c r="B23" s="6">
        <f t="shared" si="0"/>
        <v>0.25999999999999995</v>
      </c>
      <c r="C23" s="7">
        <v>3.95E-2</v>
      </c>
    </row>
    <row r="24" spans="2:5" x14ac:dyDescent="0.3">
      <c r="B24" s="6">
        <f t="shared" si="0"/>
        <v>0.29999999999999993</v>
      </c>
      <c r="C24" s="7">
        <v>4.4200000000000003E-2</v>
      </c>
    </row>
    <row r="25" spans="2:5" x14ac:dyDescent="0.3">
      <c r="B25" s="6">
        <f t="shared" si="0"/>
        <v>0.33999999999999991</v>
      </c>
      <c r="C25" s="7">
        <v>4.8399999999999999E-2</v>
      </c>
    </row>
    <row r="26" spans="2:5" x14ac:dyDescent="0.3">
      <c r="B26" s="6">
        <f t="shared" si="0"/>
        <v>0.37999999999999989</v>
      </c>
      <c r="C26" s="7">
        <v>5.1999999999999998E-2</v>
      </c>
    </row>
    <row r="27" spans="2:5" x14ac:dyDescent="0.3">
      <c r="B27" s="6">
        <f t="shared" si="0"/>
        <v>0.41999999999999987</v>
      </c>
      <c r="C27" s="7">
        <v>5.4699999999999999E-2</v>
      </c>
    </row>
    <row r="28" spans="2:5" x14ac:dyDescent="0.3">
      <c r="B28" s="6">
        <f t="shared" si="0"/>
        <v>0.45999999999999985</v>
      </c>
      <c r="C28" s="7">
        <v>5.6399999999999999E-2</v>
      </c>
    </row>
    <row r="29" spans="2:5" x14ac:dyDescent="0.3">
      <c r="B29" s="6">
        <f t="shared" si="0"/>
        <v>0.49999999999999983</v>
      </c>
      <c r="C29" s="7">
        <v>5.7000000000000002E-2</v>
      </c>
    </row>
    <row r="30" spans="2:5" x14ac:dyDescent="0.3">
      <c r="B30" s="6">
        <f t="shared" si="0"/>
        <v>0.53999999999999981</v>
      </c>
      <c r="C30" s="7">
        <v>5.6399999999999999E-2</v>
      </c>
      <c r="E30" s="7"/>
    </row>
    <row r="31" spans="2:5" x14ac:dyDescent="0.3">
      <c r="B31" s="6">
        <f t="shared" si="0"/>
        <v>0.57999999999999985</v>
      </c>
      <c r="C31" s="7">
        <v>5.4699999999999999E-2</v>
      </c>
      <c r="E31" s="7"/>
    </row>
    <row r="32" spans="2:5" x14ac:dyDescent="0.3">
      <c r="B32" s="6">
        <f t="shared" si="0"/>
        <v>0.61999999999999988</v>
      </c>
      <c r="C32" s="7">
        <v>5.1999999999999998E-2</v>
      </c>
      <c r="E32" s="7"/>
    </row>
    <row r="33" spans="2:5" x14ac:dyDescent="0.3">
      <c r="B33" s="6">
        <f t="shared" si="0"/>
        <v>0.65999999999999992</v>
      </c>
      <c r="C33" s="7">
        <v>4.8399999999999999E-2</v>
      </c>
      <c r="E33" s="7"/>
    </row>
    <row r="34" spans="2:5" x14ac:dyDescent="0.3">
      <c r="B34" s="6">
        <f t="shared" si="0"/>
        <v>0.7</v>
      </c>
      <c r="C34" s="7">
        <v>4.4200000000000003E-2</v>
      </c>
      <c r="E34" s="7"/>
    </row>
    <row r="35" spans="2:5" x14ac:dyDescent="0.3">
      <c r="B35" s="6">
        <f t="shared" si="0"/>
        <v>0.74</v>
      </c>
      <c r="C35" s="7">
        <v>3.95E-2</v>
      </c>
      <c r="E35" s="7"/>
    </row>
    <row r="36" spans="2:5" x14ac:dyDescent="0.3">
      <c r="B36" s="6">
        <f t="shared" si="0"/>
        <v>0.78</v>
      </c>
      <c r="C36" s="7">
        <v>3.4599999999999999E-2</v>
      </c>
      <c r="E36" s="7"/>
    </row>
    <row r="37" spans="2:5" x14ac:dyDescent="0.3">
      <c r="B37" s="6">
        <f t="shared" si="0"/>
        <v>0.82000000000000006</v>
      </c>
      <c r="C37" s="7">
        <v>2.9700000000000001E-2</v>
      </c>
      <c r="E37" s="7"/>
    </row>
    <row r="38" spans="2:5" x14ac:dyDescent="0.3">
      <c r="B38" s="6">
        <f t="shared" si="0"/>
        <v>0.8600000000000001</v>
      </c>
      <c r="C38" s="7">
        <v>2.4899999999999999E-2</v>
      </c>
      <c r="E38" s="7"/>
    </row>
    <row r="39" spans="2:5" x14ac:dyDescent="0.3">
      <c r="B39" s="6">
        <f t="shared" si="0"/>
        <v>0.90000000000000013</v>
      </c>
      <c r="C39" s="7">
        <v>2.0500000000000001E-2</v>
      </c>
      <c r="E39" s="7"/>
    </row>
    <row r="40" spans="2:5" x14ac:dyDescent="0.3">
      <c r="B40" s="6">
        <f t="shared" si="0"/>
        <v>0.94000000000000017</v>
      </c>
      <c r="C40" s="7">
        <v>1.66E-2</v>
      </c>
      <c r="E40" s="7"/>
    </row>
    <row r="41" spans="2:5" x14ac:dyDescent="0.3">
      <c r="B41" s="6">
        <f t="shared" si="0"/>
        <v>0.9800000000000002</v>
      </c>
      <c r="C41" s="7">
        <v>1.3100000000000001E-2</v>
      </c>
      <c r="E41" s="7"/>
    </row>
    <row r="42" spans="2:5" x14ac:dyDescent="0.3">
      <c r="B42" s="6">
        <f t="shared" si="0"/>
        <v>1.0200000000000002</v>
      </c>
      <c r="C42" s="7">
        <v>1.0200000000000001E-2</v>
      </c>
      <c r="E42" s="7"/>
    </row>
    <row r="43" spans="2:5" x14ac:dyDescent="0.3">
      <c r="B43" s="6">
        <f t="shared" si="0"/>
        <v>1.0600000000000003</v>
      </c>
      <c r="C43" s="7">
        <v>7.7000000000000002E-3</v>
      </c>
      <c r="E43" s="7"/>
    </row>
    <row r="44" spans="2:5" x14ac:dyDescent="0.3">
      <c r="B44" s="6">
        <f t="shared" si="0"/>
        <v>1.1000000000000003</v>
      </c>
      <c r="C44" s="7">
        <v>5.7000000000000002E-3</v>
      </c>
      <c r="E44" s="7"/>
    </row>
    <row r="45" spans="2:5" x14ac:dyDescent="0.3">
      <c r="B45" s="6">
        <f t="shared" si="0"/>
        <v>1.1400000000000003</v>
      </c>
      <c r="C45" s="7">
        <v>4.1999999999999997E-3</v>
      </c>
      <c r="E45" s="7"/>
    </row>
    <row r="46" spans="2:5" x14ac:dyDescent="0.3">
      <c r="B46" s="6">
        <f t="shared" si="0"/>
        <v>1.1800000000000004</v>
      </c>
      <c r="C46" s="7">
        <v>3.0000000000000001E-3</v>
      </c>
      <c r="E46" s="7"/>
    </row>
    <row r="47" spans="2:5" x14ac:dyDescent="0.3">
      <c r="B47" s="6">
        <f t="shared" si="0"/>
        <v>1.2200000000000004</v>
      </c>
      <c r="C47" s="7">
        <v>2.0999999999999999E-3</v>
      </c>
      <c r="E47" s="7"/>
    </row>
    <row r="48" spans="2:5" x14ac:dyDescent="0.3">
      <c r="B48" s="6">
        <f t="shared" si="0"/>
        <v>1.2600000000000005</v>
      </c>
      <c r="C48" s="7">
        <v>1.4E-3</v>
      </c>
      <c r="E48" s="7"/>
    </row>
    <row r="49" spans="2:5" x14ac:dyDescent="0.3">
      <c r="B49" s="6">
        <f t="shared" si="0"/>
        <v>1.3000000000000005</v>
      </c>
      <c r="C49" s="7">
        <v>1E-3</v>
      </c>
      <c r="E49" s="7"/>
    </row>
    <row r="50" spans="2:5" x14ac:dyDescent="0.3">
      <c r="B50" s="6">
        <f t="shared" si="0"/>
        <v>1.3400000000000005</v>
      </c>
      <c r="C50" s="7">
        <v>5.9999999999999995E-4</v>
      </c>
      <c r="E50" s="7"/>
    </row>
    <row r="51" spans="2:5" x14ac:dyDescent="0.3">
      <c r="B51" s="6">
        <f t="shared" si="0"/>
        <v>1.3800000000000006</v>
      </c>
      <c r="C51" s="7">
        <v>4.0000000000000002E-4</v>
      </c>
      <c r="E51" s="7"/>
    </row>
    <row r="52" spans="2:5" x14ac:dyDescent="0.3">
      <c r="B52" s="6">
        <f t="shared" si="0"/>
        <v>1.4200000000000006</v>
      </c>
      <c r="C52" s="7">
        <v>2.9999999999999997E-4</v>
      </c>
      <c r="E52" s="7"/>
    </row>
    <row r="53" spans="2:5" x14ac:dyDescent="0.3">
      <c r="B53" s="6">
        <f t="shared" si="0"/>
        <v>1.4600000000000006</v>
      </c>
      <c r="C53" s="7">
        <v>2.0000000000000001E-4</v>
      </c>
      <c r="E53" s="7"/>
    </row>
    <row r="54" spans="2:5" x14ac:dyDescent="0.3">
      <c r="B54" s="6">
        <f t="shared" si="0"/>
        <v>1.5000000000000007</v>
      </c>
      <c r="C54" s="7">
        <v>1E-4</v>
      </c>
      <c r="E54" s="7"/>
    </row>
    <row r="55" spans="2:5" x14ac:dyDescent="0.3">
      <c r="B55" s="6"/>
      <c r="C55" s="7"/>
    </row>
    <row r="56" spans="2:5" x14ac:dyDescent="0.3">
      <c r="B56" s="6"/>
      <c r="C56" s="7"/>
    </row>
    <row r="57" spans="2:5" x14ac:dyDescent="0.3">
      <c r="B57" s="6"/>
      <c r="C57" s="7"/>
    </row>
    <row r="58" spans="2:5" x14ac:dyDescent="0.3">
      <c r="B58" s="6"/>
      <c r="C58" s="7"/>
    </row>
    <row r="59" spans="2:5" x14ac:dyDescent="0.3">
      <c r="B59" s="6"/>
      <c r="C59" s="7"/>
    </row>
    <row r="60" spans="2:5" x14ac:dyDescent="0.3">
      <c r="B60" s="6"/>
      <c r="C60" s="7"/>
    </row>
    <row r="61" spans="2:5" x14ac:dyDescent="0.3">
      <c r="B61" s="6"/>
      <c r="C61" s="7"/>
    </row>
    <row r="62" spans="2:5" x14ac:dyDescent="0.3">
      <c r="B62" s="6"/>
      <c r="C62" s="7"/>
    </row>
    <row r="63" spans="2:5" x14ac:dyDescent="0.3">
      <c r="B63" s="6"/>
      <c r="C63" s="7"/>
    </row>
    <row r="64" spans="2:5" x14ac:dyDescent="0.3">
      <c r="B64" s="6"/>
      <c r="C64" s="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C755-CEC7-4B8B-83F7-EF2BE6E36322}">
  <sheetPr>
    <tabColor theme="9" tint="0.79998168889431442"/>
  </sheetPr>
  <dimension ref="B2:O62"/>
  <sheetViews>
    <sheetView workbookViewId="0"/>
  </sheetViews>
  <sheetFormatPr defaultRowHeight="14.4" x14ac:dyDescent="0.3"/>
  <cols>
    <col min="2" max="2" width="19.109375" customWidth="1"/>
    <col min="3" max="3" width="14.33203125" customWidth="1"/>
    <col min="4" max="4" width="2.33203125" customWidth="1"/>
  </cols>
  <sheetData>
    <row r="2" spans="2:15" x14ac:dyDescent="0.3">
      <c r="C2" s="16" t="s">
        <v>0</v>
      </c>
    </row>
    <row r="3" spans="2:15" x14ac:dyDescent="0.3">
      <c r="B3" s="37" t="s">
        <v>126</v>
      </c>
      <c r="C3" t="s">
        <v>47</v>
      </c>
      <c r="F3" t="s">
        <v>117</v>
      </c>
    </row>
    <row r="4" spans="2:15" x14ac:dyDescent="0.3">
      <c r="B4">
        <v>1E-4</v>
      </c>
      <c r="C4" s="57">
        <f>LN(B4)</f>
        <v>-9.2103403719761818</v>
      </c>
      <c r="D4" s="1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5" x14ac:dyDescent="0.3">
      <c r="B5" s="5">
        <v>2000</v>
      </c>
      <c r="C5" s="57">
        <f>LN(B5)</f>
        <v>7.6009024595420822</v>
      </c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2:15" x14ac:dyDescent="0.3">
      <c r="B6" s="38">
        <f>B5+2000</f>
        <v>4000</v>
      </c>
      <c r="C6" s="57">
        <f t="shared" ref="C6:C34" si="0">LN(B6)</f>
        <v>8.2940496401020276</v>
      </c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2:15" x14ac:dyDescent="0.3">
      <c r="B7" s="38">
        <f t="shared" ref="B7:B34" si="1">B6+2000</f>
        <v>6000</v>
      </c>
      <c r="C7" s="57">
        <f t="shared" si="0"/>
        <v>8.6995147482101913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2:15" x14ac:dyDescent="0.3">
      <c r="B8" s="38">
        <f t="shared" si="1"/>
        <v>8000</v>
      </c>
      <c r="C8" s="57">
        <f t="shared" si="0"/>
        <v>8.987196820661973</v>
      </c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2:15" x14ac:dyDescent="0.3">
      <c r="B9" s="38">
        <f t="shared" si="1"/>
        <v>10000</v>
      </c>
      <c r="C9" s="57">
        <f t="shared" si="0"/>
        <v>9.2103403719761836</v>
      </c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2:15" x14ac:dyDescent="0.3">
      <c r="B10" s="38">
        <f t="shared" si="1"/>
        <v>12000</v>
      </c>
      <c r="C10" s="57">
        <f t="shared" si="0"/>
        <v>9.3926619287701367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2:15" x14ac:dyDescent="0.3">
      <c r="B11" s="38">
        <f t="shared" si="1"/>
        <v>14000</v>
      </c>
      <c r="C11" s="57">
        <f t="shared" si="0"/>
        <v>9.5468126085973957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2:15" x14ac:dyDescent="0.3">
      <c r="B12" s="38">
        <f t="shared" si="1"/>
        <v>16000</v>
      </c>
      <c r="C12" s="57">
        <f t="shared" si="0"/>
        <v>9.6803440012219184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2:15" x14ac:dyDescent="0.3">
      <c r="B13" s="38">
        <f t="shared" si="1"/>
        <v>18000</v>
      </c>
      <c r="C13" s="57">
        <f t="shared" si="0"/>
        <v>9.7981270368783022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2:15" x14ac:dyDescent="0.3">
      <c r="B14" s="38">
        <f t="shared" si="1"/>
        <v>20000</v>
      </c>
      <c r="C14" s="57">
        <f t="shared" si="0"/>
        <v>9.9034875525361272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3">
      <c r="B15" s="38">
        <f t="shared" si="1"/>
        <v>22000</v>
      </c>
      <c r="C15" s="57">
        <f t="shared" si="0"/>
        <v>9.9987977323404529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2:15" x14ac:dyDescent="0.3">
      <c r="B16" s="38">
        <f t="shared" si="1"/>
        <v>24000</v>
      </c>
      <c r="C16" s="57">
        <f t="shared" si="0"/>
        <v>10.085809109330082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3">
      <c r="B17" s="38">
        <f t="shared" si="1"/>
        <v>26000</v>
      </c>
      <c r="C17" s="57">
        <f t="shared" si="0"/>
        <v>10.165851817003619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3">
      <c r="B18" s="38">
        <f t="shared" si="1"/>
        <v>28000</v>
      </c>
      <c r="C18" s="57">
        <f t="shared" si="0"/>
        <v>10.239959789157341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3">
      <c r="B19" s="38">
        <f t="shared" si="1"/>
        <v>30000</v>
      </c>
      <c r="C19" s="57">
        <f t="shared" si="0"/>
        <v>10.308952660644293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3">
      <c r="B20" s="38">
        <f t="shared" si="1"/>
        <v>32000</v>
      </c>
      <c r="C20" s="57">
        <f t="shared" si="0"/>
        <v>10.373491181781864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3">
      <c r="B21" s="38">
        <f t="shared" si="1"/>
        <v>34000</v>
      </c>
      <c r="C21" s="57">
        <f t="shared" si="0"/>
        <v>10.434115803598299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3">
      <c r="B22" s="38">
        <f t="shared" si="1"/>
        <v>36000</v>
      </c>
      <c r="C22" s="57">
        <f t="shared" si="0"/>
        <v>10.491274217438248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3">
      <c r="B23" s="38">
        <f t="shared" si="1"/>
        <v>38000</v>
      </c>
      <c r="C23" s="57">
        <f t="shared" si="0"/>
        <v>10.545341438708522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3">
      <c r="B24" s="38">
        <f t="shared" si="1"/>
        <v>40000</v>
      </c>
      <c r="C24" s="57">
        <f t="shared" si="0"/>
        <v>10.596634733096073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3">
      <c r="B25" s="38">
        <f t="shared" si="1"/>
        <v>42000</v>
      </c>
      <c r="C25" s="57">
        <f t="shared" si="0"/>
        <v>10.645424897265505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3">
      <c r="B26" s="38">
        <f t="shared" si="1"/>
        <v>44000</v>
      </c>
      <c r="C26" s="57">
        <f t="shared" si="0"/>
        <v>10.691944912900398</v>
      </c>
    </row>
    <row r="27" spans="2:15" x14ac:dyDescent="0.3">
      <c r="B27" s="38">
        <f t="shared" si="1"/>
        <v>46000</v>
      </c>
      <c r="C27" s="57">
        <f t="shared" si="0"/>
        <v>10.736396675471232</v>
      </c>
      <c r="F27" s="16" t="s">
        <v>48</v>
      </c>
    </row>
    <row r="28" spans="2:15" x14ac:dyDescent="0.3">
      <c r="B28" s="38">
        <f t="shared" si="1"/>
        <v>48000</v>
      </c>
      <c r="C28" s="57">
        <f t="shared" si="0"/>
        <v>10.778956289890028</v>
      </c>
      <c r="F28" s="16" t="s">
        <v>146</v>
      </c>
    </row>
    <row r="29" spans="2:15" x14ac:dyDescent="0.3">
      <c r="B29" s="38">
        <f t="shared" si="1"/>
        <v>50000</v>
      </c>
      <c r="C29" s="57">
        <f t="shared" si="0"/>
        <v>10.819778284410283</v>
      </c>
    </row>
    <row r="30" spans="2:15" x14ac:dyDescent="0.3">
      <c r="B30" s="38">
        <f t="shared" si="1"/>
        <v>52000</v>
      </c>
      <c r="C30" s="57">
        <f t="shared" si="0"/>
        <v>10.858998997563564</v>
      </c>
    </row>
    <row r="31" spans="2:15" x14ac:dyDescent="0.3">
      <c r="B31" s="38">
        <f t="shared" si="1"/>
        <v>54000</v>
      </c>
      <c r="C31" s="57">
        <f t="shared" si="0"/>
        <v>10.896739325546411</v>
      </c>
    </row>
    <row r="32" spans="2:15" x14ac:dyDescent="0.3">
      <c r="B32" s="38">
        <f t="shared" si="1"/>
        <v>56000</v>
      </c>
      <c r="C32" s="57">
        <f t="shared" si="0"/>
        <v>10.933106969717286</v>
      </c>
    </row>
    <row r="33" spans="2:3" x14ac:dyDescent="0.3">
      <c r="B33" s="38">
        <f t="shared" si="1"/>
        <v>58000</v>
      </c>
      <c r="C33" s="57">
        <f t="shared" si="0"/>
        <v>10.968198289528557</v>
      </c>
    </row>
    <row r="34" spans="2:3" x14ac:dyDescent="0.3">
      <c r="B34" s="38">
        <f t="shared" si="1"/>
        <v>60000</v>
      </c>
      <c r="C34" s="57">
        <f t="shared" si="0"/>
        <v>11.002099841204238</v>
      </c>
    </row>
    <row r="35" spans="2:3" x14ac:dyDescent="0.3">
      <c r="B35" s="38"/>
      <c r="C35" s="9"/>
    </row>
    <row r="36" spans="2:3" x14ac:dyDescent="0.3">
      <c r="B36" s="38"/>
      <c r="C36" s="9"/>
    </row>
    <row r="37" spans="2:3" x14ac:dyDescent="0.3">
      <c r="B37" s="38"/>
      <c r="C37" s="9"/>
    </row>
    <row r="38" spans="2:3" x14ac:dyDescent="0.3">
      <c r="B38" s="38"/>
      <c r="C38" s="9"/>
    </row>
    <row r="39" spans="2:3" x14ac:dyDescent="0.3">
      <c r="B39" s="38"/>
      <c r="C39" s="9"/>
    </row>
    <row r="40" spans="2:3" x14ac:dyDescent="0.3">
      <c r="B40" s="38"/>
      <c r="C40" s="9"/>
    </row>
    <row r="41" spans="2:3" x14ac:dyDescent="0.3">
      <c r="B41" s="38"/>
      <c r="C41" s="9"/>
    </row>
    <row r="42" spans="2:3" x14ac:dyDescent="0.3">
      <c r="B42" s="38"/>
      <c r="C42" s="9"/>
    </row>
    <row r="43" spans="2:3" x14ac:dyDescent="0.3">
      <c r="B43" s="38"/>
      <c r="C43" s="9"/>
    </row>
    <row r="44" spans="2:3" x14ac:dyDescent="0.3">
      <c r="B44" s="38"/>
      <c r="C44" s="9"/>
    </row>
    <row r="45" spans="2:3" x14ac:dyDescent="0.3">
      <c r="B45" s="38"/>
      <c r="C45" s="9"/>
    </row>
    <row r="46" spans="2:3" x14ac:dyDescent="0.3">
      <c r="B46" s="38"/>
      <c r="C46" s="9"/>
    </row>
    <row r="47" spans="2:3" x14ac:dyDescent="0.3">
      <c r="B47" s="38"/>
      <c r="C47" s="9"/>
    </row>
    <row r="48" spans="2:3" x14ac:dyDescent="0.3">
      <c r="B48" s="38"/>
      <c r="C48" s="9"/>
    </row>
    <row r="49" spans="2:3" x14ac:dyDescent="0.3">
      <c r="B49" s="38"/>
      <c r="C49" s="9"/>
    </row>
    <row r="50" spans="2:3" x14ac:dyDescent="0.3">
      <c r="B50" s="6"/>
      <c r="C50" s="9"/>
    </row>
    <row r="51" spans="2:3" x14ac:dyDescent="0.3">
      <c r="B51" s="6"/>
      <c r="C51" s="9"/>
    </row>
    <row r="52" spans="2:3" x14ac:dyDescent="0.3">
      <c r="B52" s="6"/>
      <c r="C52" s="9"/>
    </row>
    <row r="53" spans="2:3" x14ac:dyDescent="0.3">
      <c r="B53" s="6"/>
      <c r="C53" s="9"/>
    </row>
    <row r="54" spans="2:3" x14ac:dyDescent="0.3">
      <c r="B54" s="6"/>
      <c r="C54" s="9"/>
    </row>
    <row r="55" spans="2:3" x14ac:dyDescent="0.3">
      <c r="B55" s="6"/>
      <c r="C55" s="9"/>
    </row>
    <row r="56" spans="2:3" x14ac:dyDescent="0.3">
      <c r="B56" s="6"/>
      <c r="C56" s="7"/>
    </row>
    <row r="57" spans="2:3" x14ac:dyDescent="0.3">
      <c r="B57" s="6"/>
      <c r="C57" s="7"/>
    </row>
    <row r="58" spans="2:3" x14ac:dyDescent="0.3">
      <c r="B58" s="6"/>
      <c r="C58" s="7"/>
    </row>
    <row r="59" spans="2:3" x14ac:dyDescent="0.3">
      <c r="B59" s="6"/>
      <c r="C59" s="7"/>
    </row>
    <row r="60" spans="2:3" x14ac:dyDescent="0.3">
      <c r="B60" s="6"/>
      <c r="C60" s="7"/>
    </row>
    <row r="61" spans="2:3" x14ac:dyDescent="0.3">
      <c r="B61" s="6"/>
      <c r="C61" s="7"/>
    </row>
    <row r="62" spans="2:3" x14ac:dyDescent="0.3">
      <c r="B62" s="6"/>
      <c r="C62" s="7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7C75-E301-436A-83BE-9A90682C9B8C}">
  <sheetPr>
    <tabColor theme="9" tint="0.79998168889431442"/>
  </sheetPr>
  <dimension ref="B2:L24"/>
  <sheetViews>
    <sheetView workbookViewId="0"/>
  </sheetViews>
  <sheetFormatPr defaultRowHeight="14.4" x14ac:dyDescent="0.3"/>
  <sheetData>
    <row r="2" spans="2:12" x14ac:dyDescent="0.3">
      <c r="B2" t="s">
        <v>49</v>
      </c>
    </row>
    <row r="3" spans="2:12" x14ac:dyDescent="0.3">
      <c r="B3" s="17" t="s">
        <v>127</v>
      </c>
      <c r="C3" s="17"/>
      <c r="D3" s="17"/>
      <c r="E3" s="17"/>
      <c r="F3" s="17"/>
      <c r="G3" s="17"/>
      <c r="H3" s="17"/>
      <c r="I3" s="17"/>
      <c r="J3" s="17"/>
      <c r="K3" s="17"/>
      <c r="L3" s="16" t="s">
        <v>0</v>
      </c>
    </row>
    <row r="4" spans="2:12" x14ac:dyDescent="0.3">
      <c r="B4" s="17" t="s">
        <v>50</v>
      </c>
      <c r="C4" s="17"/>
      <c r="D4" s="17"/>
      <c r="E4" s="17"/>
      <c r="F4" s="17"/>
      <c r="G4" s="17"/>
      <c r="H4" s="17"/>
      <c r="I4" s="17"/>
      <c r="J4" s="17"/>
      <c r="K4" s="17"/>
      <c r="L4" s="16" t="s">
        <v>0</v>
      </c>
    </row>
    <row r="5" spans="2:12" x14ac:dyDescent="0.3">
      <c r="B5" s="17" t="s">
        <v>152</v>
      </c>
      <c r="C5" s="17"/>
      <c r="D5" s="17"/>
      <c r="E5" s="17"/>
      <c r="F5" s="17"/>
      <c r="G5" s="17"/>
      <c r="H5" s="17"/>
      <c r="I5" s="17"/>
      <c r="J5" s="17"/>
      <c r="K5" s="17"/>
      <c r="L5" s="16" t="s">
        <v>0</v>
      </c>
    </row>
    <row r="6" spans="2:12" x14ac:dyDescent="0.3">
      <c r="B6" s="17" t="s">
        <v>51</v>
      </c>
      <c r="C6" s="17"/>
      <c r="D6" s="17"/>
      <c r="E6" s="17"/>
      <c r="F6" s="17"/>
      <c r="G6" s="17"/>
      <c r="H6" s="17"/>
      <c r="I6" s="17"/>
      <c r="J6" s="17"/>
      <c r="K6" s="17"/>
      <c r="L6" s="16" t="s">
        <v>0</v>
      </c>
    </row>
    <row r="7" spans="2:12" x14ac:dyDescent="0.3">
      <c r="B7" s="17" t="s">
        <v>52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0</v>
      </c>
    </row>
    <row r="8" spans="2:12" x14ac:dyDescent="0.3">
      <c r="B8" s="17" t="s">
        <v>154</v>
      </c>
      <c r="C8" s="17"/>
      <c r="D8" s="17"/>
      <c r="E8" s="17"/>
      <c r="F8" s="17"/>
      <c r="G8" s="17"/>
      <c r="H8" s="17"/>
      <c r="I8" s="17"/>
      <c r="J8" s="17"/>
      <c r="K8" s="17"/>
      <c r="L8" s="16" t="s">
        <v>0</v>
      </c>
    </row>
    <row r="9" spans="2:12" x14ac:dyDescent="0.3">
      <c r="B9" s="17" t="s">
        <v>153</v>
      </c>
      <c r="C9" s="17"/>
      <c r="D9" s="17"/>
      <c r="E9" s="17"/>
      <c r="F9" s="17"/>
      <c r="G9" s="17"/>
      <c r="H9" s="17"/>
      <c r="I9" s="17"/>
      <c r="J9" s="17"/>
      <c r="K9" s="17"/>
      <c r="L9" s="16" t="s">
        <v>0</v>
      </c>
    </row>
    <row r="10" spans="2:12" x14ac:dyDescent="0.3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6" t="s">
        <v>0</v>
      </c>
    </row>
    <row r="11" spans="2:12" x14ac:dyDescent="0.3"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2:12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6" t="s">
        <v>53</v>
      </c>
    </row>
    <row r="13" spans="2:12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6" t="s">
        <v>139</v>
      </c>
    </row>
    <row r="14" spans="2:12" x14ac:dyDescent="0.3"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2:12" x14ac:dyDescent="0.3"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2:12" x14ac:dyDescent="0.3"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2:11" x14ac:dyDescent="0.3"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2:11" x14ac:dyDescent="0.3"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2:11" x14ac:dyDescent="0.3"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2:11" x14ac:dyDescent="0.3"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2:11" x14ac:dyDescent="0.3"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2:11" x14ac:dyDescent="0.3"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2:11" x14ac:dyDescent="0.3"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2:11" x14ac:dyDescent="0.3">
      <c r="B24" s="17"/>
      <c r="C24" s="17"/>
      <c r="D24" s="17"/>
      <c r="E24" s="17"/>
      <c r="F24" s="17"/>
      <c r="G24" s="17"/>
      <c r="H24" s="17"/>
      <c r="I24" s="17"/>
      <c r="J24" s="17"/>
      <c r="K24" s="1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8E00-A06B-4C5D-913D-04ABEF3094A2}">
  <sheetPr>
    <tabColor theme="9" tint="0.79998168889431442"/>
  </sheetPr>
  <dimension ref="B2:P60"/>
  <sheetViews>
    <sheetView topLeftCell="F1" workbookViewId="0">
      <selection activeCell="J1" sqref="J1"/>
    </sheetView>
  </sheetViews>
  <sheetFormatPr defaultRowHeight="14.4" x14ac:dyDescent="0.3"/>
  <cols>
    <col min="2" max="2" width="19.109375" customWidth="1"/>
    <col min="3" max="3" width="14.33203125" customWidth="1"/>
    <col min="4" max="4" width="2.33203125" customWidth="1"/>
    <col min="5" max="5" width="14.44140625" bestFit="1" customWidth="1"/>
    <col min="6" max="6" width="14.33203125" customWidth="1"/>
    <col min="7" max="7" width="15.6640625" bestFit="1" customWidth="1"/>
    <col min="8" max="8" width="12.44140625" customWidth="1"/>
    <col min="9" max="9" width="21.44140625" customWidth="1"/>
    <col min="10" max="15" width="12.109375" customWidth="1"/>
  </cols>
  <sheetData>
    <row r="2" spans="2:16" x14ac:dyDescent="0.3">
      <c r="B2" s="8" t="s">
        <v>31</v>
      </c>
      <c r="E2" s="16" t="s">
        <v>0</v>
      </c>
      <c r="F2" s="16" t="s">
        <v>0</v>
      </c>
      <c r="G2" s="16" t="s">
        <v>0</v>
      </c>
    </row>
    <row r="3" spans="2:16" s="1" customFormat="1" x14ac:dyDescent="0.3">
      <c r="B3" s="1" t="s">
        <v>34</v>
      </c>
      <c r="C3" s="1" t="s">
        <v>7</v>
      </c>
      <c r="E3" s="1" t="s">
        <v>124</v>
      </c>
      <c r="F3" s="1" t="s">
        <v>122</v>
      </c>
      <c r="G3" s="1" t="s">
        <v>123</v>
      </c>
      <c r="J3" s="1" t="s">
        <v>2</v>
      </c>
      <c r="K3" s="1" t="s">
        <v>3</v>
      </c>
    </row>
    <row r="4" spans="2:16" x14ac:dyDescent="0.3">
      <c r="B4" s="6">
        <f>'Q2 data'!B4</f>
        <v>-0.5</v>
      </c>
      <c r="C4" s="9">
        <f>'Q2 data'!C4</f>
        <v>1E-4</v>
      </c>
      <c r="E4" s="10">
        <f t="shared" ref="E4:E35" si="0">IF(B4&lt;=0,0,MIN(SQRT(B4),1)*Bonus)+Salary</f>
        <v>30000</v>
      </c>
      <c r="F4" s="10">
        <f>E4*C4</f>
        <v>3</v>
      </c>
      <c r="G4" s="10">
        <f>E4^2*C4</f>
        <v>90000</v>
      </c>
      <c r="H4" s="11"/>
      <c r="I4" t="s">
        <v>35</v>
      </c>
      <c r="J4" s="34">
        <f>(SUM(F4:F54))</f>
        <v>33347.323416592961</v>
      </c>
      <c r="K4" s="34">
        <f>(SUM(G4:G54)-SUM(F4:F54)^2)</f>
        <v>1295425.9447283745</v>
      </c>
      <c r="L4" s="12"/>
      <c r="M4" s="12"/>
      <c r="N4" s="12"/>
      <c r="O4" s="12"/>
      <c r="P4" s="12"/>
    </row>
    <row r="5" spans="2:16" x14ac:dyDescent="0.3">
      <c r="B5" s="6">
        <f>'Q2 data'!B5</f>
        <v>-0.46</v>
      </c>
      <c r="C5" s="9">
        <f>'Q2 data'!C5</f>
        <v>2.0000000000000001E-4</v>
      </c>
      <c r="E5" s="10">
        <f t="shared" si="0"/>
        <v>30000</v>
      </c>
      <c r="F5" s="10">
        <f t="shared" ref="F5:F54" si="1">E5*C5</f>
        <v>6</v>
      </c>
      <c r="G5" s="10">
        <f t="shared" ref="G5:G54" si="2">E5^2*C5</f>
        <v>180000</v>
      </c>
      <c r="H5" s="11"/>
      <c r="J5" s="33" t="s">
        <v>0</v>
      </c>
      <c r="K5" s="33" t="s">
        <v>0</v>
      </c>
    </row>
    <row r="6" spans="2:16" x14ac:dyDescent="0.3">
      <c r="B6" s="6">
        <f>'Q2 data'!B6</f>
        <v>-0.42000000000000004</v>
      </c>
      <c r="C6" s="9">
        <f>'Q2 data'!C6</f>
        <v>2.9999999999999997E-4</v>
      </c>
      <c r="E6" s="10">
        <f t="shared" si="0"/>
        <v>30000</v>
      </c>
      <c r="F6" s="10">
        <f t="shared" si="1"/>
        <v>9</v>
      </c>
      <c r="G6" s="10">
        <f t="shared" si="2"/>
        <v>270000</v>
      </c>
      <c r="H6" s="11"/>
    </row>
    <row r="7" spans="2:16" x14ac:dyDescent="0.3">
      <c r="B7" s="6">
        <f>'Q2 data'!B7</f>
        <v>-0.38000000000000006</v>
      </c>
      <c r="C7" s="9">
        <f>'Q2 data'!C7</f>
        <v>4.0000000000000002E-4</v>
      </c>
      <c r="E7" s="10">
        <f t="shared" si="0"/>
        <v>30000</v>
      </c>
      <c r="F7" s="10">
        <f t="shared" si="1"/>
        <v>12</v>
      </c>
      <c r="G7" s="10">
        <f t="shared" si="2"/>
        <v>360000</v>
      </c>
      <c r="H7" s="11"/>
      <c r="J7" s="58" t="s">
        <v>165</v>
      </c>
    </row>
    <row r="8" spans="2:16" x14ac:dyDescent="0.3">
      <c r="B8" s="6">
        <f>'Q2 data'!B8</f>
        <v>-0.34000000000000008</v>
      </c>
      <c r="C8" s="9">
        <f>'Q2 data'!C8</f>
        <v>5.9999999999999995E-4</v>
      </c>
      <c r="E8" s="10">
        <f t="shared" si="0"/>
        <v>30000</v>
      </c>
      <c r="F8" s="10">
        <f t="shared" si="1"/>
        <v>18</v>
      </c>
      <c r="G8" s="10">
        <f t="shared" si="2"/>
        <v>540000</v>
      </c>
      <c r="H8" s="11"/>
    </row>
    <row r="9" spans="2:16" x14ac:dyDescent="0.3">
      <c r="B9" s="6">
        <f>'Q2 data'!B9</f>
        <v>-0.3000000000000001</v>
      </c>
      <c r="C9" s="9">
        <f>'Q2 data'!C9</f>
        <v>1E-3</v>
      </c>
      <c r="E9" s="10">
        <f t="shared" si="0"/>
        <v>30000</v>
      </c>
      <c r="F9" s="10">
        <f t="shared" si="1"/>
        <v>30</v>
      </c>
      <c r="G9" s="10">
        <f t="shared" si="2"/>
        <v>900000</v>
      </c>
      <c r="H9" s="11"/>
    </row>
    <row r="10" spans="2:16" x14ac:dyDescent="0.3">
      <c r="B10" s="6">
        <f>'Q2 data'!B10</f>
        <v>-0.26000000000000012</v>
      </c>
      <c r="C10" s="9">
        <f>'Q2 data'!C10</f>
        <v>1.4E-3</v>
      </c>
      <c r="E10" s="10">
        <f t="shared" si="0"/>
        <v>30000</v>
      </c>
      <c r="F10" s="10">
        <f t="shared" si="1"/>
        <v>42</v>
      </c>
      <c r="G10" s="10">
        <f t="shared" si="2"/>
        <v>1260000</v>
      </c>
      <c r="H10" s="11"/>
    </row>
    <row r="11" spans="2:16" x14ac:dyDescent="0.3">
      <c r="B11" s="6">
        <f>'Q2 data'!B11</f>
        <v>-0.22000000000000011</v>
      </c>
      <c r="C11" s="9">
        <f>'Q2 data'!C11</f>
        <v>2.0999999999999999E-3</v>
      </c>
      <c r="E11" s="10">
        <f t="shared" si="0"/>
        <v>30000</v>
      </c>
      <c r="F11" s="10">
        <f t="shared" si="1"/>
        <v>62.999999999999993</v>
      </c>
      <c r="G11" s="10">
        <f t="shared" si="2"/>
        <v>1889999.9999999998</v>
      </c>
      <c r="H11" s="11"/>
    </row>
    <row r="12" spans="2:16" x14ac:dyDescent="0.3">
      <c r="B12" s="6">
        <f>'Q2 data'!B12</f>
        <v>-0.1800000000000001</v>
      </c>
      <c r="C12" s="9">
        <f>'Q2 data'!C12</f>
        <v>3.0000000000000001E-3</v>
      </c>
      <c r="E12" s="10">
        <f t="shared" si="0"/>
        <v>30000</v>
      </c>
      <c r="F12" s="10">
        <f t="shared" si="1"/>
        <v>90</v>
      </c>
      <c r="G12" s="10">
        <f t="shared" si="2"/>
        <v>2700000</v>
      </c>
      <c r="H12" s="11"/>
    </row>
    <row r="13" spans="2:16" x14ac:dyDescent="0.3">
      <c r="B13" s="6">
        <f>'Q2 data'!B13</f>
        <v>-0.1400000000000001</v>
      </c>
      <c r="C13" s="9">
        <f>'Q2 data'!C13</f>
        <v>4.1999999999999997E-3</v>
      </c>
      <c r="E13" s="10">
        <f t="shared" si="0"/>
        <v>30000</v>
      </c>
      <c r="F13" s="10">
        <f t="shared" si="1"/>
        <v>125.99999999999999</v>
      </c>
      <c r="G13" s="10">
        <f t="shared" si="2"/>
        <v>3779999.9999999995</v>
      </c>
      <c r="H13" s="11"/>
    </row>
    <row r="14" spans="2:16" x14ac:dyDescent="0.3">
      <c r="B14" s="6">
        <f>'Q2 data'!B14</f>
        <v>-0.10000000000000009</v>
      </c>
      <c r="C14" s="9">
        <f>'Q2 data'!C14</f>
        <v>5.7000000000000002E-3</v>
      </c>
      <c r="E14" s="10">
        <f t="shared" si="0"/>
        <v>30000</v>
      </c>
      <c r="F14" s="10">
        <f t="shared" si="1"/>
        <v>171</v>
      </c>
      <c r="G14" s="10">
        <f t="shared" si="2"/>
        <v>5130000</v>
      </c>
      <c r="H14" s="11"/>
    </row>
    <row r="15" spans="2:16" x14ac:dyDescent="0.3">
      <c r="B15" s="6">
        <f>'Q2 data'!B15</f>
        <v>-6.0000000000000088E-2</v>
      </c>
      <c r="C15" s="9">
        <f>'Q2 data'!C15</f>
        <v>7.7000000000000002E-3</v>
      </c>
      <c r="E15" s="10">
        <f t="shared" si="0"/>
        <v>30000</v>
      </c>
      <c r="F15" s="10">
        <f t="shared" si="1"/>
        <v>231</v>
      </c>
      <c r="G15" s="10">
        <f t="shared" si="2"/>
        <v>6930000</v>
      </c>
      <c r="H15" s="11"/>
    </row>
    <row r="16" spans="2:16" x14ac:dyDescent="0.3">
      <c r="B16" s="6">
        <f>'Q2 data'!B16</f>
        <v>-2.0000000000000087E-2</v>
      </c>
      <c r="C16" s="9">
        <f>'Q2 data'!C16</f>
        <v>1.0200000000000001E-2</v>
      </c>
      <c r="E16" s="10">
        <f t="shared" si="0"/>
        <v>30000</v>
      </c>
      <c r="F16" s="10">
        <f t="shared" si="1"/>
        <v>306</v>
      </c>
      <c r="G16" s="10">
        <f t="shared" si="2"/>
        <v>9180000</v>
      </c>
      <c r="H16" s="11"/>
    </row>
    <row r="17" spans="2:8" x14ac:dyDescent="0.3">
      <c r="B17" s="6">
        <f>'Q2 data'!B17</f>
        <v>1.9999999999999914E-2</v>
      </c>
      <c r="C17" s="9">
        <f>'Q2 data'!C17</f>
        <v>1.3100000000000001E-2</v>
      </c>
      <c r="E17" s="10">
        <f t="shared" si="0"/>
        <v>30707.106781186547</v>
      </c>
      <c r="F17" s="10">
        <f t="shared" si="1"/>
        <v>402.26309883354378</v>
      </c>
      <c r="G17" s="10">
        <f t="shared" si="2"/>
        <v>12352335.930012627</v>
      </c>
      <c r="H17" s="11"/>
    </row>
    <row r="18" spans="2:8" x14ac:dyDescent="0.3">
      <c r="B18" s="6">
        <f>'Q2 data'!B18</f>
        <v>5.9999999999999915E-2</v>
      </c>
      <c r="C18" s="9">
        <f>'Q2 data'!C18</f>
        <v>1.66E-2</v>
      </c>
      <c r="E18" s="10">
        <f t="shared" si="0"/>
        <v>31224.744871391587</v>
      </c>
      <c r="F18" s="10">
        <f t="shared" si="1"/>
        <v>518.33076486510038</v>
      </c>
      <c r="G18" s="10">
        <f t="shared" si="2"/>
        <v>16184745.891906021</v>
      </c>
      <c r="H18" s="11"/>
    </row>
    <row r="19" spans="2:8" x14ac:dyDescent="0.3">
      <c r="B19" s="6">
        <f>'Q2 data'!B19</f>
        <v>9.9999999999999922E-2</v>
      </c>
      <c r="C19" s="9">
        <f>'Q2 data'!C19</f>
        <v>2.0500000000000001E-2</v>
      </c>
      <c r="E19" s="10">
        <f t="shared" si="0"/>
        <v>31581.13883008419</v>
      </c>
      <c r="F19" s="10">
        <f t="shared" si="1"/>
        <v>647.41334601672588</v>
      </c>
      <c r="G19" s="10">
        <f t="shared" si="2"/>
        <v>20446050.761003554</v>
      </c>
      <c r="H19" s="11"/>
    </row>
    <row r="20" spans="2:8" x14ac:dyDescent="0.3">
      <c r="B20" s="6">
        <f>'Q2 data'!B20</f>
        <v>0.13999999999999993</v>
      </c>
      <c r="C20" s="9">
        <f>'Q2 data'!C20</f>
        <v>2.4899999999999999E-2</v>
      </c>
      <c r="E20" s="10">
        <f t="shared" si="0"/>
        <v>31870.828693386971</v>
      </c>
      <c r="F20" s="10">
        <f t="shared" si="1"/>
        <v>793.58363446533554</v>
      </c>
      <c r="G20" s="10">
        <f t="shared" si="2"/>
        <v>25292168.067920133</v>
      </c>
      <c r="H20" s="11"/>
    </row>
    <row r="21" spans="2:8" x14ac:dyDescent="0.3">
      <c r="B21" s="6">
        <f>'Q2 data'!B21</f>
        <v>0.17999999999999994</v>
      </c>
      <c r="C21" s="9">
        <f>'Q2 data'!C21</f>
        <v>2.9700000000000001E-2</v>
      </c>
      <c r="E21" s="10">
        <f t="shared" si="0"/>
        <v>32121.320343559644</v>
      </c>
      <c r="F21" s="10">
        <f t="shared" si="1"/>
        <v>954.00321420372143</v>
      </c>
      <c r="G21" s="10">
        <f t="shared" si="2"/>
        <v>30643842.852223288</v>
      </c>
      <c r="H21" s="11"/>
    </row>
    <row r="22" spans="2:8" x14ac:dyDescent="0.3">
      <c r="B22" s="6">
        <f>'Q2 data'!B22</f>
        <v>0.21999999999999995</v>
      </c>
      <c r="C22" s="9">
        <f>'Q2 data'!C22</f>
        <v>3.4599999999999999E-2</v>
      </c>
      <c r="E22" s="10">
        <f t="shared" si="0"/>
        <v>32345.207879911715</v>
      </c>
      <c r="F22" s="10">
        <f t="shared" si="1"/>
        <v>1119.1441926449454</v>
      </c>
      <c r="G22" s="10">
        <f t="shared" si="2"/>
        <v>36198951.558696717</v>
      </c>
      <c r="H22" s="11"/>
    </row>
    <row r="23" spans="2:8" x14ac:dyDescent="0.3">
      <c r="B23" s="6">
        <f>'Q2 data'!B23</f>
        <v>0.25999999999999995</v>
      </c>
      <c r="C23" s="9">
        <f>'Q2 data'!C23</f>
        <v>3.95E-2</v>
      </c>
      <c r="E23" s="10">
        <f t="shared" si="0"/>
        <v>32549.509756796393</v>
      </c>
      <c r="F23" s="10">
        <f t="shared" si="1"/>
        <v>1285.7056353934574</v>
      </c>
      <c r="G23" s="10">
        <f t="shared" si="2"/>
        <v>41849088.123607457</v>
      </c>
      <c r="H23" s="11"/>
    </row>
    <row r="24" spans="2:8" x14ac:dyDescent="0.3">
      <c r="B24" s="6">
        <f>'Q2 data'!B24</f>
        <v>0.29999999999999993</v>
      </c>
      <c r="C24" s="9">
        <f>'Q2 data'!C24</f>
        <v>4.4200000000000003E-2</v>
      </c>
      <c r="E24" s="10">
        <f t="shared" si="0"/>
        <v>32738.612787525832</v>
      </c>
      <c r="F24" s="10">
        <f t="shared" si="1"/>
        <v>1447.046685208642</v>
      </c>
      <c r="G24" s="10">
        <f t="shared" si="2"/>
        <v>47374301.112518512</v>
      </c>
      <c r="H24" s="11"/>
    </row>
    <row r="25" spans="2:8" x14ac:dyDescent="0.3">
      <c r="B25" s="6">
        <f>'Q2 data'!B25</f>
        <v>0.33999999999999991</v>
      </c>
      <c r="C25" s="9">
        <f>'Q2 data'!C25</f>
        <v>4.8399999999999999E-2</v>
      </c>
      <c r="E25" s="10">
        <f t="shared" si="0"/>
        <v>32915.475947422652</v>
      </c>
      <c r="F25" s="10">
        <f t="shared" si="1"/>
        <v>1593.1090358552563</v>
      </c>
      <c r="G25" s="10">
        <f t="shared" si="2"/>
        <v>52437942.151315376</v>
      </c>
      <c r="H25" s="11"/>
    </row>
    <row r="26" spans="2:8" x14ac:dyDescent="0.3">
      <c r="B26" s="6">
        <f>'Q2 data'!B26</f>
        <v>0.37999999999999989</v>
      </c>
      <c r="C26" s="9">
        <f>'Q2 data'!C26</f>
        <v>5.1999999999999998E-2</v>
      </c>
      <c r="E26" s="10">
        <f t="shared" si="0"/>
        <v>33082.207001484487</v>
      </c>
      <c r="F26" s="10">
        <f t="shared" si="1"/>
        <v>1720.2747640771931</v>
      </c>
      <c r="G26" s="10">
        <f t="shared" si="2"/>
        <v>56910485.84463159</v>
      </c>
      <c r="H26" s="11"/>
    </row>
    <row r="27" spans="2:8" x14ac:dyDescent="0.3">
      <c r="B27" s="6">
        <f>'Q2 data'!B27</f>
        <v>0.41999999999999987</v>
      </c>
      <c r="C27" s="9">
        <f>'Q2 data'!C27</f>
        <v>5.4699999999999999E-2</v>
      </c>
      <c r="E27" s="10">
        <f t="shared" si="0"/>
        <v>33240.370349203928</v>
      </c>
      <c r="F27" s="10">
        <f t="shared" si="1"/>
        <v>1818.2482581014549</v>
      </c>
      <c r="G27" s="10">
        <f t="shared" si="2"/>
        <v>60439245.486087292</v>
      </c>
      <c r="H27" s="11"/>
    </row>
    <row r="28" spans="2:8" x14ac:dyDescent="0.3">
      <c r="B28" s="6">
        <f>'Q2 data'!B28</f>
        <v>0.45999999999999985</v>
      </c>
      <c r="C28" s="9">
        <f>'Q2 data'!C28</f>
        <v>5.6399999999999999E-2</v>
      </c>
      <c r="E28" s="10">
        <f t="shared" si="0"/>
        <v>33391.164991562633</v>
      </c>
      <c r="F28" s="10">
        <f t="shared" si="1"/>
        <v>1883.2617055241324</v>
      </c>
      <c r="G28" s="10">
        <f t="shared" si="2"/>
        <v>62884302.331447944</v>
      </c>
      <c r="H28" s="11"/>
    </row>
    <row r="29" spans="2:8" x14ac:dyDescent="0.3">
      <c r="B29" s="6">
        <f>'Q2 data'!B29</f>
        <v>0.49999999999999983</v>
      </c>
      <c r="C29" s="9">
        <f>'Q2 data'!C29</f>
        <v>5.7000000000000002E-2</v>
      </c>
      <c r="E29" s="10">
        <f t="shared" si="0"/>
        <v>33535.533905932738</v>
      </c>
      <c r="F29" s="10">
        <f t="shared" si="1"/>
        <v>1911.5254326381662</v>
      </c>
      <c r="G29" s="10">
        <f t="shared" si="2"/>
        <v>64104025.958289959</v>
      </c>
      <c r="H29" s="11"/>
    </row>
    <row r="30" spans="2:8" x14ac:dyDescent="0.3">
      <c r="B30" s="6">
        <f>'Q2 data'!B30</f>
        <v>0.53999999999999981</v>
      </c>
      <c r="C30" s="9">
        <f>'Q2 data'!C30</f>
        <v>5.6399999999999999E-2</v>
      </c>
      <c r="E30" s="10">
        <f t="shared" si="0"/>
        <v>33674.234614174769</v>
      </c>
      <c r="F30" s="10">
        <f t="shared" si="1"/>
        <v>1899.2268322394571</v>
      </c>
      <c r="G30" s="10">
        <f t="shared" si="2"/>
        <v>63955009.934367426</v>
      </c>
      <c r="H30" s="11"/>
    </row>
    <row r="31" spans="2:8" x14ac:dyDescent="0.3">
      <c r="B31" s="6">
        <f>'Q2 data'!B31</f>
        <v>0.57999999999999985</v>
      </c>
      <c r="C31" s="9">
        <f>'Q2 data'!C31</f>
        <v>5.4699999999999999E-2</v>
      </c>
      <c r="E31" s="10">
        <f t="shared" si="0"/>
        <v>33807.886552931952</v>
      </c>
      <c r="F31" s="10">
        <f t="shared" si="1"/>
        <v>1849.2913944453778</v>
      </c>
      <c r="G31" s="10">
        <f t="shared" si="2"/>
        <v>62520633.666722663</v>
      </c>
      <c r="H31" s="11"/>
    </row>
    <row r="32" spans="2:8" x14ac:dyDescent="0.3">
      <c r="B32" s="6">
        <f>'Q2 data'!B32</f>
        <v>0.61999999999999988</v>
      </c>
      <c r="C32" s="9">
        <f>'Q2 data'!C32</f>
        <v>5.1999999999999998E-2</v>
      </c>
      <c r="E32" s="10">
        <f t="shared" si="0"/>
        <v>33937.003937005902</v>
      </c>
      <c r="F32" s="10">
        <f t="shared" si="1"/>
        <v>1764.7242047243069</v>
      </c>
      <c r="G32" s="10">
        <f t="shared" si="2"/>
        <v>59889452.283458412</v>
      </c>
      <c r="H32" s="11"/>
    </row>
    <row r="33" spans="2:8" x14ac:dyDescent="0.3">
      <c r="B33" s="6">
        <f>'Q2 data'!B33</f>
        <v>0.65999999999999992</v>
      </c>
      <c r="C33" s="9">
        <f>'Q2 data'!C33</f>
        <v>4.8399999999999999E-2</v>
      </c>
      <c r="E33" s="10">
        <f t="shared" si="0"/>
        <v>34062.019202317977</v>
      </c>
      <c r="F33" s="10">
        <f t="shared" si="1"/>
        <v>1648.60172939219</v>
      </c>
      <c r="G33" s="10">
        <f t="shared" si="2"/>
        <v>56154703.763531402</v>
      </c>
      <c r="H33" s="11"/>
    </row>
    <row r="34" spans="2:8" x14ac:dyDescent="0.3">
      <c r="B34" s="6">
        <f>'Q2 data'!B34</f>
        <v>0.7</v>
      </c>
      <c r="C34" s="9">
        <f>'Q2 data'!C34</f>
        <v>4.4200000000000003E-2</v>
      </c>
      <c r="E34" s="10">
        <f t="shared" si="0"/>
        <v>34183.300132670382</v>
      </c>
      <c r="F34" s="10">
        <f t="shared" si="1"/>
        <v>1510.9018658640309</v>
      </c>
      <c r="G34" s="10">
        <f t="shared" si="2"/>
        <v>51647611.951841861</v>
      </c>
      <c r="H34" s="11"/>
    </row>
    <row r="35" spans="2:8" x14ac:dyDescent="0.3">
      <c r="B35" s="6">
        <f>'Q2 data'!B35</f>
        <v>0.74</v>
      </c>
      <c r="C35" s="9">
        <f>'Q2 data'!C35</f>
        <v>3.95E-2</v>
      </c>
      <c r="E35" s="10">
        <f t="shared" si="0"/>
        <v>34301.162633521315</v>
      </c>
      <c r="F35" s="10">
        <f t="shared" si="1"/>
        <v>1354.895924024092</v>
      </c>
      <c r="G35" s="10">
        <f t="shared" si="2"/>
        <v>46474505.441445515</v>
      </c>
      <c r="H35" s="11"/>
    </row>
    <row r="36" spans="2:8" x14ac:dyDescent="0.3">
      <c r="B36" s="6">
        <f>'Q2 data'!B36</f>
        <v>0.78</v>
      </c>
      <c r="C36" s="9">
        <f>'Q2 data'!C36</f>
        <v>3.4599999999999999E-2</v>
      </c>
      <c r="E36" s="10">
        <f t="shared" ref="E36:E54" si="3">IF(B36&lt;=0,0,MIN(SQRT(B36),1)*Bonus)+Salary</f>
        <v>34415.880433163926</v>
      </c>
      <c r="F36" s="10">
        <f t="shared" si="1"/>
        <v>1190.7894629874718</v>
      </c>
      <c r="G36" s="10">
        <f t="shared" si="2"/>
        <v>40982067.779248305</v>
      </c>
      <c r="H36" s="11"/>
    </row>
    <row r="37" spans="2:8" x14ac:dyDescent="0.3">
      <c r="B37" s="6">
        <f>'Q2 data'!B37</f>
        <v>0.82000000000000006</v>
      </c>
      <c r="C37" s="9">
        <f>'Q2 data'!C37</f>
        <v>2.9700000000000001E-2</v>
      </c>
      <c r="E37" s="10">
        <f t="shared" si="3"/>
        <v>34527.692569068706</v>
      </c>
      <c r="F37" s="10">
        <f t="shared" si="1"/>
        <v>1025.4724693013407</v>
      </c>
      <c r="G37" s="10">
        <f t="shared" si="2"/>
        <v>35407198.158080436</v>
      </c>
      <c r="H37" s="11"/>
    </row>
    <row r="38" spans="2:8" x14ac:dyDescent="0.3">
      <c r="B38" s="6">
        <f>'Q2 data'!B38</f>
        <v>0.8600000000000001</v>
      </c>
      <c r="C38" s="9">
        <f>'Q2 data'!C38</f>
        <v>2.4899999999999999E-2</v>
      </c>
      <c r="E38" s="10">
        <f t="shared" si="3"/>
        <v>34636.809247747849</v>
      </c>
      <c r="F38" s="10">
        <f t="shared" si="1"/>
        <v>862.45655026892143</v>
      </c>
      <c r="G38" s="10">
        <f t="shared" si="2"/>
        <v>29872743.016135287</v>
      </c>
      <c r="H38" s="11"/>
    </row>
    <row r="39" spans="2:8" x14ac:dyDescent="0.3">
      <c r="B39" s="6">
        <f>'Q2 data'!B39</f>
        <v>0.90000000000000013</v>
      </c>
      <c r="C39" s="9">
        <f>'Q2 data'!C39</f>
        <v>2.0500000000000001E-2</v>
      </c>
      <c r="E39" s="10">
        <f t="shared" si="3"/>
        <v>34743.416490252566</v>
      </c>
      <c r="F39" s="10">
        <f t="shared" si="1"/>
        <v>712.24003805017765</v>
      </c>
      <c r="G39" s="10">
        <f t="shared" si="2"/>
        <v>24745652.283010658</v>
      </c>
      <c r="H39" s="11"/>
    </row>
    <row r="40" spans="2:8" x14ac:dyDescent="0.3">
      <c r="B40" s="6">
        <f>'Q2 data'!B40</f>
        <v>0.94000000000000017</v>
      </c>
      <c r="C40" s="9">
        <f>'Q2 data'!C40</f>
        <v>1.66E-2</v>
      </c>
      <c r="E40" s="10">
        <f t="shared" si="3"/>
        <v>34847.679857416326</v>
      </c>
      <c r="F40" s="10">
        <f t="shared" si="1"/>
        <v>578.471485633111</v>
      </c>
      <c r="G40" s="10">
        <f t="shared" si="2"/>
        <v>20158389.13798666</v>
      </c>
      <c r="H40" s="11"/>
    </row>
    <row r="41" spans="2:8" x14ac:dyDescent="0.3">
      <c r="B41" s="6">
        <f>'Q2 data'!B41</f>
        <v>0.9800000000000002</v>
      </c>
      <c r="C41" s="9">
        <f>'Q2 data'!C41</f>
        <v>1.3100000000000001E-2</v>
      </c>
      <c r="E41" s="10">
        <f t="shared" si="3"/>
        <v>34949.747468305832</v>
      </c>
      <c r="F41" s="10">
        <f t="shared" si="1"/>
        <v>457.8416918348064</v>
      </c>
      <c r="G41" s="10">
        <f t="shared" si="2"/>
        <v>16001451.510088382</v>
      </c>
      <c r="H41" s="11"/>
    </row>
    <row r="42" spans="2:8" x14ac:dyDescent="0.3">
      <c r="B42" s="6">
        <f>'Q2 data'!B42</f>
        <v>1.0200000000000002</v>
      </c>
      <c r="C42" s="9">
        <f>'Q2 data'!C42</f>
        <v>1.0200000000000001E-2</v>
      </c>
      <c r="E42" s="10">
        <f t="shared" si="3"/>
        <v>35000</v>
      </c>
      <c r="F42" s="10">
        <f t="shared" si="1"/>
        <v>357</v>
      </c>
      <c r="G42" s="10">
        <f t="shared" si="2"/>
        <v>12495000</v>
      </c>
      <c r="H42" s="11"/>
    </row>
    <row r="43" spans="2:8" x14ac:dyDescent="0.3">
      <c r="B43" s="6">
        <f>'Q2 data'!B43</f>
        <v>1.0600000000000003</v>
      </c>
      <c r="C43" s="9">
        <f>'Q2 data'!C43</f>
        <v>7.7000000000000002E-3</v>
      </c>
      <c r="E43" s="10">
        <f t="shared" si="3"/>
        <v>35000</v>
      </c>
      <c r="F43" s="10">
        <f t="shared" si="1"/>
        <v>269.5</v>
      </c>
      <c r="G43" s="10">
        <f t="shared" si="2"/>
        <v>9432500</v>
      </c>
      <c r="H43" s="11"/>
    </row>
    <row r="44" spans="2:8" x14ac:dyDescent="0.3">
      <c r="B44" s="6">
        <f>'Q2 data'!B44</f>
        <v>1.1000000000000003</v>
      </c>
      <c r="C44" s="9">
        <f>'Q2 data'!C44</f>
        <v>5.7000000000000002E-3</v>
      </c>
      <c r="E44" s="10">
        <f t="shared" si="3"/>
        <v>35000</v>
      </c>
      <c r="F44" s="10">
        <f t="shared" si="1"/>
        <v>199.5</v>
      </c>
      <c r="G44" s="10">
        <f t="shared" si="2"/>
        <v>6982500</v>
      </c>
      <c r="H44" s="11"/>
    </row>
    <row r="45" spans="2:8" x14ac:dyDescent="0.3">
      <c r="B45" s="6">
        <f>'Q2 data'!B45</f>
        <v>1.1400000000000003</v>
      </c>
      <c r="C45" s="9">
        <f>'Q2 data'!C45</f>
        <v>4.1999999999999997E-3</v>
      </c>
      <c r="E45" s="10">
        <f t="shared" si="3"/>
        <v>35000</v>
      </c>
      <c r="F45" s="10">
        <f t="shared" si="1"/>
        <v>147</v>
      </c>
      <c r="G45" s="10">
        <f t="shared" si="2"/>
        <v>5145000</v>
      </c>
      <c r="H45" s="11"/>
    </row>
    <row r="46" spans="2:8" x14ac:dyDescent="0.3">
      <c r="B46" s="6">
        <f>'Q2 data'!B46</f>
        <v>1.1800000000000004</v>
      </c>
      <c r="C46" s="9">
        <f>'Q2 data'!C46</f>
        <v>3.0000000000000001E-3</v>
      </c>
      <c r="E46" s="10">
        <f t="shared" si="3"/>
        <v>35000</v>
      </c>
      <c r="F46" s="10">
        <f t="shared" si="1"/>
        <v>105</v>
      </c>
      <c r="G46" s="10">
        <f t="shared" si="2"/>
        <v>3675000</v>
      </c>
      <c r="H46" s="11"/>
    </row>
    <row r="47" spans="2:8" x14ac:dyDescent="0.3">
      <c r="B47" s="6">
        <f>'Q2 data'!B47</f>
        <v>1.2200000000000004</v>
      </c>
      <c r="C47" s="9">
        <f>'Q2 data'!C47</f>
        <v>2.0999999999999999E-3</v>
      </c>
      <c r="E47" s="10">
        <f t="shared" si="3"/>
        <v>35000</v>
      </c>
      <c r="F47" s="10">
        <f t="shared" si="1"/>
        <v>73.5</v>
      </c>
      <c r="G47" s="10">
        <f t="shared" si="2"/>
        <v>2572500</v>
      </c>
      <c r="H47" s="11"/>
    </row>
    <row r="48" spans="2:8" x14ac:dyDescent="0.3">
      <c r="B48" s="6">
        <f>'Q2 data'!B48</f>
        <v>1.2600000000000005</v>
      </c>
      <c r="C48" s="9">
        <f>'Q2 data'!C48</f>
        <v>1.4E-3</v>
      </c>
      <c r="E48" s="10">
        <f t="shared" si="3"/>
        <v>35000</v>
      </c>
      <c r="F48" s="10">
        <f t="shared" si="1"/>
        <v>49</v>
      </c>
      <c r="G48" s="10">
        <f t="shared" si="2"/>
        <v>1715000</v>
      </c>
      <c r="H48" s="11"/>
    </row>
    <row r="49" spans="2:8" x14ac:dyDescent="0.3">
      <c r="B49" s="6">
        <f>'Q2 data'!B49</f>
        <v>1.3000000000000005</v>
      </c>
      <c r="C49" s="9">
        <f>'Q2 data'!C49</f>
        <v>1E-3</v>
      </c>
      <c r="E49" s="10">
        <f t="shared" si="3"/>
        <v>35000</v>
      </c>
      <c r="F49" s="10">
        <f t="shared" si="1"/>
        <v>35</v>
      </c>
      <c r="G49" s="10">
        <f t="shared" si="2"/>
        <v>1225000</v>
      </c>
      <c r="H49" s="11"/>
    </row>
    <row r="50" spans="2:8" x14ac:dyDescent="0.3">
      <c r="B50" s="6">
        <f>'Q2 data'!B50</f>
        <v>1.3400000000000005</v>
      </c>
      <c r="C50" s="9">
        <f>'Q2 data'!C50</f>
        <v>5.9999999999999995E-4</v>
      </c>
      <c r="E50" s="10">
        <f t="shared" si="3"/>
        <v>35000</v>
      </c>
      <c r="F50" s="10">
        <f t="shared" si="1"/>
        <v>20.999999999999996</v>
      </c>
      <c r="G50" s="10">
        <f t="shared" si="2"/>
        <v>734999.99999999988</v>
      </c>
      <c r="H50" s="11"/>
    </row>
    <row r="51" spans="2:8" x14ac:dyDescent="0.3">
      <c r="B51" s="6">
        <f>'Q2 data'!B51</f>
        <v>1.3800000000000006</v>
      </c>
      <c r="C51" s="9">
        <f>'Q2 data'!C51</f>
        <v>4.0000000000000002E-4</v>
      </c>
      <c r="E51" s="10">
        <f t="shared" si="3"/>
        <v>35000</v>
      </c>
      <c r="F51" s="10">
        <f t="shared" si="1"/>
        <v>14</v>
      </c>
      <c r="G51" s="10">
        <f t="shared" si="2"/>
        <v>490000</v>
      </c>
      <c r="H51" s="11"/>
    </row>
    <row r="52" spans="2:8" x14ac:dyDescent="0.3">
      <c r="B52" s="6">
        <f>'Q2 data'!B52</f>
        <v>1.4200000000000006</v>
      </c>
      <c r="C52" s="9">
        <f>'Q2 data'!C52</f>
        <v>2.9999999999999997E-4</v>
      </c>
      <c r="E52" s="10">
        <f t="shared" si="3"/>
        <v>35000</v>
      </c>
      <c r="F52" s="10">
        <f t="shared" si="1"/>
        <v>10.499999999999998</v>
      </c>
      <c r="G52" s="10">
        <f t="shared" si="2"/>
        <v>367499.99999999994</v>
      </c>
      <c r="H52" s="11"/>
    </row>
    <row r="53" spans="2:8" x14ac:dyDescent="0.3">
      <c r="B53" s="6">
        <f>'Q2 data'!B53</f>
        <v>1.4600000000000006</v>
      </c>
      <c r="C53" s="9">
        <f>'Q2 data'!C53</f>
        <v>2.0000000000000001E-4</v>
      </c>
      <c r="E53" s="10">
        <f t="shared" si="3"/>
        <v>35000</v>
      </c>
      <c r="F53" s="10">
        <f t="shared" si="1"/>
        <v>7</v>
      </c>
      <c r="G53" s="10">
        <f t="shared" si="2"/>
        <v>245000</v>
      </c>
      <c r="H53" s="11"/>
    </row>
    <row r="54" spans="2:8" x14ac:dyDescent="0.3">
      <c r="B54" s="6">
        <f>'Q2 data'!B54</f>
        <v>1.5000000000000007</v>
      </c>
      <c r="C54" s="9">
        <f>'Q2 data'!C54</f>
        <v>1E-4</v>
      </c>
      <c r="E54" s="10">
        <f t="shared" si="3"/>
        <v>35000</v>
      </c>
      <c r="F54" s="10">
        <f t="shared" si="1"/>
        <v>3.5</v>
      </c>
      <c r="G54" s="10">
        <f t="shared" si="2"/>
        <v>122500</v>
      </c>
      <c r="H54" s="11"/>
    </row>
    <row r="55" spans="2:8" x14ac:dyDescent="0.3">
      <c r="B55" s="6"/>
      <c r="C55" s="7"/>
    </row>
    <row r="56" spans="2:8" x14ac:dyDescent="0.3">
      <c r="B56" s="6"/>
      <c r="C56" s="7"/>
    </row>
    <row r="57" spans="2:8" x14ac:dyDescent="0.3">
      <c r="B57" s="6"/>
      <c r="C57" s="7"/>
    </row>
    <row r="58" spans="2:8" x14ac:dyDescent="0.3">
      <c r="B58" s="6"/>
      <c r="C58" s="7"/>
    </row>
    <row r="59" spans="2:8" x14ac:dyDescent="0.3">
      <c r="B59" s="6"/>
      <c r="C59" s="7"/>
    </row>
    <row r="60" spans="2:8" x14ac:dyDescent="0.3">
      <c r="B60" s="6"/>
      <c r="C60" s="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7B20-946B-425F-8DB0-1FE61A042ADB}">
  <sheetPr>
    <tabColor theme="9" tint="0.79998168889431442"/>
  </sheetPr>
  <dimension ref="B2:J60"/>
  <sheetViews>
    <sheetView topLeftCell="B1" workbookViewId="0">
      <selection activeCell="J1" sqref="J1"/>
    </sheetView>
  </sheetViews>
  <sheetFormatPr defaultRowHeight="14.4" x14ac:dyDescent="0.3"/>
  <cols>
    <col min="2" max="2" width="19.109375" customWidth="1"/>
    <col min="3" max="3" width="14.33203125" customWidth="1"/>
    <col min="4" max="4" width="2.33203125" customWidth="1"/>
    <col min="5" max="6" width="14.33203125" customWidth="1"/>
    <col min="7" max="7" width="16.33203125" bestFit="1" customWidth="1"/>
    <col min="8" max="8" width="12.44140625" customWidth="1"/>
    <col min="9" max="9" width="21.44140625" customWidth="1"/>
    <col min="10" max="10" width="16.88671875" customWidth="1"/>
  </cols>
  <sheetData>
    <row r="2" spans="2:10" x14ac:dyDescent="0.3">
      <c r="B2" s="8" t="s">
        <v>31</v>
      </c>
      <c r="F2" s="16" t="s">
        <v>0</v>
      </c>
      <c r="G2" s="16" t="s">
        <v>0</v>
      </c>
    </row>
    <row r="3" spans="2:10" s="1" customFormat="1" ht="28.8" x14ac:dyDescent="0.3">
      <c r="B3" s="1" t="s">
        <v>34</v>
      </c>
      <c r="C3" s="1" t="s">
        <v>7</v>
      </c>
      <c r="E3" s="1" t="s">
        <v>124</v>
      </c>
      <c r="F3" s="1" t="s">
        <v>36</v>
      </c>
      <c r="G3" s="1" t="s">
        <v>37</v>
      </c>
      <c r="J3" s="1" t="s">
        <v>125</v>
      </c>
    </row>
    <row r="4" spans="2:10" x14ac:dyDescent="0.3">
      <c r="B4" s="6">
        <f>'Q2 data'!B4</f>
        <v>-0.5</v>
      </c>
      <c r="C4" s="9">
        <f>'Q2 data'!C4</f>
        <v>1E-4</v>
      </c>
      <c r="E4" s="10">
        <f>'2iii'!E4</f>
        <v>30000</v>
      </c>
      <c r="F4" s="10">
        <f>E4-'2iii'!$J$4</f>
        <v>-3347.3234165929607</v>
      </c>
      <c r="G4" s="10">
        <f>F4^2</f>
        <v>11204574.055271572</v>
      </c>
      <c r="H4" s="11"/>
      <c r="I4" t="s">
        <v>35</v>
      </c>
      <c r="J4" s="34">
        <f>SUMPRODUCT(C4:C27,G4:G27)</f>
        <v>831999.296016081</v>
      </c>
    </row>
    <row r="5" spans="2:10" x14ac:dyDescent="0.3">
      <c r="B5" s="6">
        <f>'Q2 data'!B5</f>
        <v>-0.46</v>
      </c>
      <c r="C5" s="9">
        <f>'Q2 data'!C5</f>
        <v>2.0000000000000001E-4</v>
      </c>
      <c r="E5" s="10">
        <f>'2iii'!E5</f>
        <v>30000</v>
      </c>
      <c r="F5" s="10">
        <f>E5-'2iii'!$J$4</f>
        <v>-3347.3234165929607</v>
      </c>
      <c r="G5" s="10">
        <f t="shared" ref="G5:G54" si="0">F5^2</f>
        <v>11204574.055271572</v>
      </c>
      <c r="H5" s="11"/>
      <c r="J5" s="16" t="s">
        <v>0</v>
      </c>
    </row>
    <row r="6" spans="2:10" x14ac:dyDescent="0.3">
      <c r="B6" s="6">
        <f>'Q2 data'!B6</f>
        <v>-0.42000000000000004</v>
      </c>
      <c r="C6" s="9">
        <f>'Q2 data'!C6</f>
        <v>2.9999999999999997E-4</v>
      </c>
      <c r="E6" s="10">
        <f>'2iii'!E6</f>
        <v>30000</v>
      </c>
      <c r="F6" s="10">
        <f>E6-'2iii'!$J$4</f>
        <v>-3347.3234165929607</v>
      </c>
      <c r="G6" s="10">
        <f t="shared" si="0"/>
        <v>11204574.055271572</v>
      </c>
      <c r="H6" s="11"/>
    </row>
    <row r="7" spans="2:10" x14ac:dyDescent="0.3">
      <c r="B7" s="6">
        <f>'Q2 data'!B7</f>
        <v>-0.38000000000000006</v>
      </c>
      <c r="C7" s="9">
        <f>'Q2 data'!C7</f>
        <v>4.0000000000000002E-4</v>
      </c>
      <c r="E7" s="10">
        <f>'2iii'!E7</f>
        <v>30000</v>
      </c>
      <c r="F7" s="10">
        <f>E7-'2iii'!$J$4</f>
        <v>-3347.3234165929607</v>
      </c>
      <c r="G7" s="10">
        <f t="shared" si="0"/>
        <v>11204574.055271572</v>
      </c>
      <c r="H7" s="11"/>
    </row>
    <row r="8" spans="2:10" x14ac:dyDescent="0.3">
      <c r="B8" s="6">
        <f>'Q2 data'!B8</f>
        <v>-0.34000000000000008</v>
      </c>
      <c r="C8" s="9">
        <f>'Q2 data'!C8</f>
        <v>5.9999999999999995E-4</v>
      </c>
      <c r="E8" s="10">
        <f>'2iii'!E8</f>
        <v>30000</v>
      </c>
      <c r="F8" s="10">
        <f>E8-'2iii'!$J$4</f>
        <v>-3347.3234165929607</v>
      </c>
      <c r="G8" s="10">
        <f t="shared" si="0"/>
        <v>11204574.055271572</v>
      </c>
      <c r="H8" s="11"/>
    </row>
    <row r="9" spans="2:10" x14ac:dyDescent="0.3">
      <c r="B9" s="6">
        <f>'Q2 data'!B9</f>
        <v>-0.3000000000000001</v>
      </c>
      <c r="C9" s="9">
        <f>'Q2 data'!C9</f>
        <v>1E-3</v>
      </c>
      <c r="E9" s="10">
        <f>'2iii'!E9</f>
        <v>30000</v>
      </c>
      <c r="F9" s="10">
        <f>E9-'2iii'!$J$4</f>
        <v>-3347.3234165929607</v>
      </c>
      <c r="G9" s="10">
        <f t="shared" si="0"/>
        <v>11204574.055271572</v>
      </c>
      <c r="H9" s="11"/>
    </row>
    <row r="10" spans="2:10" x14ac:dyDescent="0.3">
      <c r="B10" s="6">
        <f>'Q2 data'!B10</f>
        <v>-0.26000000000000012</v>
      </c>
      <c r="C10" s="9">
        <f>'Q2 data'!C10</f>
        <v>1.4E-3</v>
      </c>
      <c r="E10" s="10">
        <f>'2iii'!E10</f>
        <v>30000</v>
      </c>
      <c r="F10" s="10">
        <f>E10-'2iii'!$J$4</f>
        <v>-3347.3234165929607</v>
      </c>
      <c r="G10" s="10">
        <f t="shared" si="0"/>
        <v>11204574.055271572</v>
      </c>
      <c r="H10" s="11"/>
    </row>
    <row r="11" spans="2:10" x14ac:dyDescent="0.3">
      <c r="B11" s="6">
        <f>'Q2 data'!B11</f>
        <v>-0.22000000000000011</v>
      </c>
      <c r="C11" s="9">
        <f>'Q2 data'!C11</f>
        <v>2.0999999999999999E-3</v>
      </c>
      <c r="E11" s="10">
        <f>'2iii'!E11</f>
        <v>30000</v>
      </c>
      <c r="F11" s="10">
        <f>E11-'2iii'!$J$4</f>
        <v>-3347.3234165929607</v>
      </c>
      <c r="G11" s="10">
        <f t="shared" si="0"/>
        <v>11204574.055271572</v>
      </c>
      <c r="H11" s="11"/>
    </row>
    <row r="12" spans="2:10" x14ac:dyDescent="0.3">
      <c r="B12" s="6">
        <f>'Q2 data'!B12</f>
        <v>-0.1800000000000001</v>
      </c>
      <c r="C12" s="9">
        <f>'Q2 data'!C12</f>
        <v>3.0000000000000001E-3</v>
      </c>
      <c r="E12" s="10">
        <f>'2iii'!E12</f>
        <v>30000</v>
      </c>
      <c r="F12" s="10">
        <f>E12-'2iii'!$J$4</f>
        <v>-3347.3234165929607</v>
      </c>
      <c r="G12" s="10">
        <f t="shared" si="0"/>
        <v>11204574.055271572</v>
      </c>
      <c r="H12" s="11"/>
    </row>
    <row r="13" spans="2:10" x14ac:dyDescent="0.3">
      <c r="B13" s="6">
        <f>'Q2 data'!B13</f>
        <v>-0.1400000000000001</v>
      </c>
      <c r="C13" s="9">
        <f>'Q2 data'!C13</f>
        <v>4.1999999999999997E-3</v>
      </c>
      <c r="E13" s="10">
        <f>'2iii'!E13</f>
        <v>30000</v>
      </c>
      <c r="F13" s="10">
        <f>E13-'2iii'!$J$4</f>
        <v>-3347.3234165929607</v>
      </c>
      <c r="G13" s="10">
        <f t="shared" si="0"/>
        <v>11204574.055271572</v>
      </c>
      <c r="H13" s="11"/>
    </row>
    <row r="14" spans="2:10" x14ac:dyDescent="0.3">
      <c r="B14" s="6">
        <f>'Q2 data'!B14</f>
        <v>-0.10000000000000009</v>
      </c>
      <c r="C14" s="9">
        <f>'Q2 data'!C14</f>
        <v>5.7000000000000002E-3</v>
      </c>
      <c r="E14" s="10">
        <f>'2iii'!E14</f>
        <v>30000</v>
      </c>
      <c r="F14" s="10">
        <f>E14-'2iii'!$J$4</f>
        <v>-3347.3234165929607</v>
      </c>
      <c r="G14" s="10">
        <f t="shared" si="0"/>
        <v>11204574.055271572</v>
      </c>
      <c r="H14" s="11"/>
    </row>
    <row r="15" spans="2:10" x14ac:dyDescent="0.3">
      <c r="B15" s="6">
        <f>'Q2 data'!B15</f>
        <v>-6.0000000000000088E-2</v>
      </c>
      <c r="C15" s="9">
        <f>'Q2 data'!C15</f>
        <v>7.7000000000000002E-3</v>
      </c>
      <c r="E15" s="10">
        <f>'2iii'!E15</f>
        <v>30000</v>
      </c>
      <c r="F15" s="10">
        <f>E15-'2iii'!$J$4</f>
        <v>-3347.3234165929607</v>
      </c>
      <c r="G15" s="10">
        <f t="shared" si="0"/>
        <v>11204574.055271572</v>
      </c>
      <c r="H15" s="11"/>
    </row>
    <row r="16" spans="2:10" x14ac:dyDescent="0.3">
      <c r="B16" s="6">
        <f>'Q2 data'!B16</f>
        <v>-2.0000000000000087E-2</v>
      </c>
      <c r="C16" s="9">
        <f>'Q2 data'!C16</f>
        <v>1.0200000000000001E-2</v>
      </c>
      <c r="E16" s="10">
        <f>'2iii'!E16</f>
        <v>30000</v>
      </c>
      <c r="F16" s="10">
        <f>E16-'2iii'!$J$4</f>
        <v>-3347.3234165929607</v>
      </c>
      <c r="G16" s="10">
        <f t="shared" si="0"/>
        <v>11204574.055271572</v>
      </c>
      <c r="H16" s="11"/>
    </row>
    <row r="17" spans="2:8" x14ac:dyDescent="0.3">
      <c r="B17" s="6">
        <f>'Q2 data'!B17</f>
        <v>1.9999999999999914E-2</v>
      </c>
      <c r="C17" s="9">
        <f>'Q2 data'!C17</f>
        <v>1.3100000000000001E-2</v>
      </c>
      <c r="E17" s="10">
        <f>'2iii'!E17</f>
        <v>30707.106781186547</v>
      </c>
      <c r="F17" s="10">
        <f>E17-'2iii'!$J$4</f>
        <v>-2640.2166354064138</v>
      </c>
      <c r="G17" s="10">
        <f t="shared" si="0"/>
        <v>6970743.8818767648</v>
      </c>
      <c r="H17" s="11"/>
    </row>
    <row r="18" spans="2:8" x14ac:dyDescent="0.3">
      <c r="B18" s="6">
        <f>'Q2 data'!B18</f>
        <v>5.9999999999999915E-2</v>
      </c>
      <c r="C18" s="9">
        <f>'Q2 data'!C18</f>
        <v>1.66E-2</v>
      </c>
      <c r="E18" s="10">
        <f>'2iii'!E18</f>
        <v>31224.744871391587</v>
      </c>
      <c r="F18" s="10">
        <f>E18-'2iii'!$J$4</f>
        <v>-2122.5785452013733</v>
      </c>
      <c r="G18" s="10">
        <f t="shared" si="0"/>
        <v>4505339.6805491783</v>
      </c>
      <c r="H18" s="11"/>
    </row>
    <row r="19" spans="2:8" x14ac:dyDescent="0.3">
      <c r="B19" s="6">
        <f>'Q2 data'!B19</f>
        <v>9.9999999999999922E-2</v>
      </c>
      <c r="C19" s="9">
        <f>'Q2 data'!C19</f>
        <v>2.0500000000000001E-2</v>
      </c>
      <c r="E19" s="10">
        <f>'2iii'!E19</f>
        <v>31581.13883008419</v>
      </c>
      <c r="F19" s="10">
        <f>E19-'2iii'!$J$4</f>
        <v>-1766.1845865087707</v>
      </c>
      <c r="G19" s="10">
        <f t="shared" si="0"/>
        <v>3119407.9936211575</v>
      </c>
      <c r="H19" s="11"/>
    </row>
    <row r="20" spans="2:8" x14ac:dyDescent="0.3">
      <c r="B20" s="6">
        <f>'Q2 data'!B20</f>
        <v>0.13999999999999993</v>
      </c>
      <c r="C20" s="9">
        <f>'Q2 data'!C20</f>
        <v>2.4899999999999999E-2</v>
      </c>
      <c r="E20" s="10">
        <f>'2iii'!E20</f>
        <v>31870.828693386971</v>
      </c>
      <c r="F20" s="10">
        <f>E20-'2iii'!$J$4</f>
        <v>-1476.4947232059894</v>
      </c>
      <c r="G20" s="10">
        <f t="shared" si="0"/>
        <v>2180036.6676551313</v>
      </c>
      <c r="H20" s="11"/>
    </row>
    <row r="21" spans="2:8" x14ac:dyDescent="0.3">
      <c r="B21" s="6">
        <f>'Q2 data'!B21</f>
        <v>0.17999999999999994</v>
      </c>
      <c r="C21" s="9">
        <f>'Q2 data'!C21</f>
        <v>2.9700000000000001E-2</v>
      </c>
      <c r="E21" s="10">
        <f>'2iii'!E21</f>
        <v>32121.320343559644</v>
      </c>
      <c r="F21" s="10">
        <f>E21-'2iii'!$J$4</f>
        <v>-1226.0030730333165</v>
      </c>
      <c r="G21" s="10">
        <f t="shared" si="0"/>
        <v>1503083.5350871356</v>
      </c>
      <c r="H21" s="11"/>
    </row>
    <row r="22" spans="2:8" x14ac:dyDescent="0.3">
      <c r="B22" s="6">
        <f>'Q2 data'!B22</f>
        <v>0.21999999999999995</v>
      </c>
      <c r="C22" s="9">
        <f>'Q2 data'!C22</f>
        <v>3.4599999999999999E-2</v>
      </c>
      <c r="E22" s="10">
        <f>'2iii'!E22</f>
        <v>32345.207879911715</v>
      </c>
      <c r="F22" s="10">
        <f>E22-'2iii'!$J$4</f>
        <v>-1002.1155366812454</v>
      </c>
      <c r="G22" s="10">
        <f t="shared" si="0"/>
        <v>1004235.5488579406</v>
      </c>
      <c r="H22" s="11"/>
    </row>
    <row r="23" spans="2:8" x14ac:dyDescent="0.3">
      <c r="B23" s="6">
        <f>'Q2 data'!B23</f>
        <v>0.25999999999999995</v>
      </c>
      <c r="C23" s="9">
        <f>'Q2 data'!C23</f>
        <v>3.95E-2</v>
      </c>
      <c r="E23" s="10">
        <f>'2iii'!E23</f>
        <v>32549.509756796393</v>
      </c>
      <c r="F23" s="10">
        <f>E23-'2iii'!$J$4</f>
        <v>-797.81365979656766</v>
      </c>
      <c r="G23" s="10">
        <f t="shared" si="0"/>
        <v>636506.63575799344</v>
      </c>
      <c r="H23" s="11"/>
    </row>
    <row r="24" spans="2:8" x14ac:dyDescent="0.3">
      <c r="B24" s="6">
        <f>'Q2 data'!B24</f>
        <v>0.29999999999999993</v>
      </c>
      <c r="C24" s="9">
        <f>'Q2 data'!C24</f>
        <v>4.4200000000000003E-2</v>
      </c>
      <c r="E24" s="10">
        <f>'2iii'!E24</f>
        <v>32738.612787525832</v>
      </c>
      <c r="F24" s="10">
        <f>E24-'2iii'!$J$4</f>
        <v>-608.71062906712905</v>
      </c>
      <c r="G24" s="10">
        <f t="shared" si="0"/>
        <v>370528.62993929995</v>
      </c>
      <c r="H24" s="11"/>
    </row>
    <row r="25" spans="2:8" x14ac:dyDescent="0.3">
      <c r="B25" s="6">
        <f>'Q2 data'!B25</f>
        <v>0.33999999999999991</v>
      </c>
      <c r="C25" s="9">
        <f>'Q2 data'!C25</f>
        <v>4.8399999999999999E-2</v>
      </c>
      <c r="E25" s="10">
        <f>'2iii'!E25</f>
        <v>32915.475947422652</v>
      </c>
      <c r="F25" s="10">
        <f>E25-'2iii'!$J$4</f>
        <v>-431.84746917030861</v>
      </c>
      <c r="G25" s="10">
        <f t="shared" si="0"/>
        <v>186492.23662880066</v>
      </c>
      <c r="H25" s="11"/>
    </row>
    <row r="26" spans="2:8" x14ac:dyDescent="0.3">
      <c r="B26" s="6">
        <f>'Q2 data'!B26</f>
        <v>0.37999999999999989</v>
      </c>
      <c r="C26" s="9">
        <f>'Q2 data'!C26</f>
        <v>5.1999999999999998E-2</v>
      </c>
      <c r="E26" s="10">
        <f>'2iii'!E26</f>
        <v>33082.207001484487</v>
      </c>
      <c r="F26" s="10">
        <f>E26-'2iii'!$J$4</f>
        <v>-265.11641510847403</v>
      </c>
      <c r="G26" s="10">
        <f t="shared" si="0"/>
        <v>70286.713559968717</v>
      </c>
      <c r="H26" s="11"/>
    </row>
    <row r="27" spans="2:8" x14ac:dyDescent="0.3">
      <c r="B27" s="6">
        <f>'Q2 data'!B27</f>
        <v>0.41999999999999987</v>
      </c>
      <c r="C27" s="9">
        <f>'Q2 data'!C27</f>
        <v>5.4699999999999999E-2</v>
      </c>
      <c r="E27" s="10">
        <f>'2iii'!E27</f>
        <v>33240.370349203928</v>
      </c>
      <c r="F27" s="10">
        <f>E27-'2iii'!$J$4</f>
        <v>-106.95306738903309</v>
      </c>
      <c r="G27" s="10">
        <f t="shared" si="0"/>
        <v>11438.958623923054</v>
      </c>
      <c r="H27" s="11"/>
    </row>
    <row r="28" spans="2:8" x14ac:dyDescent="0.3">
      <c r="B28" s="6">
        <f>'Q2 data'!B28</f>
        <v>0.45999999999999985</v>
      </c>
      <c r="C28" s="9">
        <f>'Q2 data'!C28</f>
        <v>5.6399999999999999E-2</v>
      </c>
      <c r="E28" s="10">
        <f>'2iii'!E28</f>
        <v>33391.164991562633</v>
      </c>
      <c r="F28" s="10">
        <f>E28-'2iii'!$J$4</f>
        <v>43.841574969672365</v>
      </c>
      <c r="G28" s="10">
        <f t="shared" si="0"/>
        <v>1922.0836958214024</v>
      </c>
      <c r="H28" s="11"/>
    </row>
    <row r="29" spans="2:8" x14ac:dyDescent="0.3">
      <c r="B29" s="6">
        <f>'Q2 data'!B29</f>
        <v>0.49999999999999983</v>
      </c>
      <c r="C29" s="9">
        <f>'Q2 data'!C29</f>
        <v>5.7000000000000002E-2</v>
      </c>
      <c r="E29" s="10">
        <f>'2iii'!E29</f>
        <v>33535.533905932738</v>
      </c>
      <c r="F29" s="10">
        <f>E29-'2iii'!$J$4</f>
        <v>188.21048933977727</v>
      </c>
      <c r="G29" s="10">
        <f t="shared" si="0"/>
        <v>35423.188297518413</v>
      </c>
      <c r="H29" s="11"/>
    </row>
    <row r="30" spans="2:8" x14ac:dyDescent="0.3">
      <c r="B30" s="6">
        <f>'Q2 data'!B30</f>
        <v>0.53999999999999981</v>
      </c>
      <c r="C30" s="9">
        <f>'Q2 data'!C30</f>
        <v>5.6399999999999999E-2</v>
      </c>
      <c r="E30" s="10">
        <f>'2iii'!E30</f>
        <v>33674.234614174769</v>
      </c>
      <c r="F30" s="10">
        <f>E30-'2iii'!$J$4</f>
        <v>326.91119758180866</v>
      </c>
      <c r="G30" s="10">
        <f t="shared" si="0"/>
        <v>106870.93110437234</v>
      </c>
      <c r="H30" s="11"/>
    </row>
    <row r="31" spans="2:8" x14ac:dyDescent="0.3">
      <c r="B31" s="6">
        <f>'Q2 data'!B31</f>
        <v>0.57999999999999985</v>
      </c>
      <c r="C31" s="9">
        <f>'Q2 data'!C31</f>
        <v>5.4699999999999999E-2</v>
      </c>
      <c r="E31" s="10">
        <f>'2iii'!E31</f>
        <v>33807.886552931952</v>
      </c>
      <c r="F31" s="10">
        <f>E31-'2iii'!$J$4</f>
        <v>460.56313633899117</v>
      </c>
      <c r="G31" s="10">
        <f t="shared" si="0"/>
        <v>212118.40255440818</v>
      </c>
      <c r="H31" s="11"/>
    </row>
    <row r="32" spans="2:8" x14ac:dyDescent="0.3">
      <c r="B32" s="6">
        <f>'Q2 data'!B32</f>
        <v>0.61999999999999988</v>
      </c>
      <c r="C32" s="9">
        <f>'Q2 data'!C32</f>
        <v>5.1999999999999998E-2</v>
      </c>
      <c r="E32" s="10">
        <f>'2iii'!E32</f>
        <v>33937.003937005902</v>
      </c>
      <c r="F32" s="10">
        <f>E32-'2iii'!$J$4</f>
        <v>589.68052041294141</v>
      </c>
      <c r="G32" s="10">
        <f t="shared" si="0"/>
        <v>347723.11615447741</v>
      </c>
      <c r="H32" s="11"/>
    </row>
    <row r="33" spans="2:8" x14ac:dyDescent="0.3">
      <c r="B33" s="6">
        <f>'Q2 data'!B33</f>
        <v>0.65999999999999992</v>
      </c>
      <c r="C33" s="9">
        <f>'Q2 data'!C33</f>
        <v>4.8399999999999999E-2</v>
      </c>
      <c r="E33" s="10">
        <f>'2iii'!E33</f>
        <v>34062.019202317977</v>
      </c>
      <c r="F33" s="10">
        <f>E33-'2iii'!$J$4</f>
        <v>714.69578572501632</v>
      </c>
      <c r="G33" s="10">
        <f t="shared" si="0"/>
        <v>510790.06613309844</v>
      </c>
      <c r="H33" s="11"/>
    </row>
    <row r="34" spans="2:8" x14ac:dyDescent="0.3">
      <c r="B34" s="6">
        <f>'Q2 data'!B34</f>
        <v>0.7</v>
      </c>
      <c r="C34" s="9">
        <f>'Q2 data'!C34</f>
        <v>4.4200000000000003E-2</v>
      </c>
      <c r="E34" s="10">
        <f>'2iii'!E34</f>
        <v>34183.300132670382</v>
      </c>
      <c r="F34" s="10">
        <f>E34-'2iii'!$J$4</f>
        <v>835.97671607742086</v>
      </c>
      <c r="G34" s="10">
        <f t="shared" si="0"/>
        <v>698857.06982358871</v>
      </c>
      <c r="H34" s="11"/>
    </row>
    <row r="35" spans="2:8" x14ac:dyDescent="0.3">
      <c r="B35" s="6">
        <f>'Q2 data'!B35</f>
        <v>0.74</v>
      </c>
      <c r="C35" s="9">
        <f>'Q2 data'!C35</f>
        <v>3.95E-2</v>
      </c>
      <c r="E35" s="10">
        <f>'2iii'!E35</f>
        <v>34301.162633521315</v>
      </c>
      <c r="F35" s="10">
        <f>E35-'2iii'!$J$4</f>
        <v>953.83921692835429</v>
      </c>
      <c r="G35" s="10">
        <f t="shared" si="0"/>
        <v>909809.2517504961</v>
      </c>
      <c r="H35" s="11"/>
    </row>
    <row r="36" spans="2:8" x14ac:dyDescent="0.3">
      <c r="B36" s="6">
        <f>'Q2 data'!B36</f>
        <v>0.78</v>
      </c>
      <c r="C36" s="9">
        <f>'Q2 data'!C36</f>
        <v>3.4599999999999999E-2</v>
      </c>
      <c r="E36" s="10">
        <f>'2iii'!E36</f>
        <v>34415.880433163926</v>
      </c>
      <c r="F36" s="10">
        <f>E36-'2iii'!$J$4</f>
        <v>1068.5570165709651</v>
      </c>
      <c r="G36" s="10">
        <f t="shared" si="0"/>
        <v>1141814.0976630417</v>
      </c>
      <c r="H36" s="11"/>
    </row>
    <row r="37" spans="2:8" x14ac:dyDescent="0.3">
      <c r="B37" s="6">
        <f>'Q2 data'!B37</f>
        <v>0.82000000000000006</v>
      </c>
      <c r="C37" s="9">
        <f>'Q2 data'!C37</f>
        <v>2.9700000000000001E-2</v>
      </c>
      <c r="E37" s="10">
        <f>'2iii'!E37</f>
        <v>34527.692569068706</v>
      </c>
      <c r="F37" s="10">
        <f>E37-'2iii'!$J$4</f>
        <v>1180.3691524757451</v>
      </c>
      <c r="G37" s="10">
        <f t="shared" si="0"/>
        <v>1393271.3361163088</v>
      </c>
      <c r="H37" s="11"/>
    </row>
    <row r="38" spans="2:8" x14ac:dyDescent="0.3">
      <c r="B38" s="6">
        <f>'Q2 data'!B38</f>
        <v>0.8600000000000001</v>
      </c>
      <c r="C38" s="9">
        <f>'Q2 data'!C38</f>
        <v>2.4899999999999999E-2</v>
      </c>
      <c r="E38" s="10">
        <f>'2iii'!E38</f>
        <v>34636.809247747849</v>
      </c>
      <c r="F38" s="10">
        <f>E38-'2iii'!$J$4</f>
        <v>1289.4858311548887</v>
      </c>
      <c r="G38" s="10">
        <f t="shared" si="0"/>
        <v>1662773.7087492142</v>
      </c>
      <c r="H38" s="11"/>
    </row>
    <row r="39" spans="2:8" x14ac:dyDescent="0.3">
      <c r="B39" s="6">
        <f>'Q2 data'!B39</f>
        <v>0.90000000000000013</v>
      </c>
      <c r="C39" s="9">
        <f>'Q2 data'!C39</f>
        <v>2.0500000000000001E-2</v>
      </c>
      <c r="E39" s="10">
        <f>'2iii'!E39</f>
        <v>34743.416490252566</v>
      </c>
      <c r="F39" s="10">
        <f>E39-'2iii'!$J$4</f>
        <v>1396.0930736596056</v>
      </c>
      <c r="G39" s="10">
        <f t="shared" si="0"/>
        <v>1949075.8703203248</v>
      </c>
      <c r="H39" s="11"/>
    </row>
    <row r="40" spans="2:8" x14ac:dyDescent="0.3">
      <c r="B40" s="6">
        <f>'Q2 data'!B40</f>
        <v>0.94000000000000017</v>
      </c>
      <c r="C40" s="9">
        <f>'Q2 data'!C40</f>
        <v>1.66E-2</v>
      </c>
      <c r="E40" s="10">
        <f>'2iii'!E40</f>
        <v>34847.679857416326</v>
      </c>
      <c r="F40" s="10">
        <f>E40-'2iii'!$J$4</f>
        <v>1500.3564408233651</v>
      </c>
      <c r="G40" s="10">
        <f t="shared" si="0"/>
        <v>2251069.4495201558</v>
      </c>
      <c r="H40" s="11"/>
    </row>
    <row r="41" spans="2:8" x14ac:dyDescent="0.3">
      <c r="B41" s="6">
        <f>'Q2 data'!B41</f>
        <v>0.9800000000000002</v>
      </c>
      <c r="C41" s="9">
        <f>'Q2 data'!C41</f>
        <v>1.3100000000000001E-2</v>
      </c>
      <c r="E41" s="10">
        <f>'2iii'!E41</f>
        <v>34949.747468305832</v>
      </c>
      <c r="F41" s="10">
        <f>E41-'2iii'!$J$4</f>
        <v>1602.424051712871</v>
      </c>
      <c r="G41" s="10">
        <f t="shared" si="0"/>
        <v>2567762.841507894</v>
      </c>
      <c r="H41" s="11"/>
    </row>
    <row r="42" spans="2:8" x14ac:dyDescent="0.3">
      <c r="B42" s="6">
        <f>'Q2 data'!B42</f>
        <v>1.0200000000000002</v>
      </c>
      <c r="C42" s="9">
        <f>'Q2 data'!C42</f>
        <v>1.0200000000000001E-2</v>
      </c>
      <c r="E42" s="10">
        <f>'2iii'!E42</f>
        <v>35000</v>
      </c>
      <c r="F42" s="10">
        <f>E42-'2iii'!$J$4</f>
        <v>1652.6765834070393</v>
      </c>
      <c r="G42" s="10">
        <f t="shared" si="0"/>
        <v>2731339.8893419644</v>
      </c>
      <c r="H42" s="11"/>
    </row>
    <row r="43" spans="2:8" x14ac:dyDescent="0.3">
      <c r="B43" s="6">
        <f>'Q2 data'!B43</f>
        <v>1.0600000000000003</v>
      </c>
      <c r="C43" s="9">
        <f>'Q2 data'!C43</f>
        <v>7.7000000000000002E-3</v>
      </c>
      <c r="E43" s="10">
        <f>'2iii'!E43</f>
        <v>35000</v>
      </c>
      <c r="F43" s="10">
        <f>E43-'2iii'!$J$4</f>
        <v>1652.6765834070393</v>
      </c>
      <c r="G43" s="10">
        <f t="shared" si="0"/>
        <v>2731339.8893419644</v>
      </c>
      <c r="H43" s="11"/>
    </row>
    <row r="44" spans="2:8" x14ac:dyDescent="0.3">
      <c r="B44" s="6">
        <f>'Q2 data'!B44</f>
        <v>1.1000000000000003</v>
      </c>
      <c r="C44" s="9">
        <f>'Q2 data'!C44</f>
        <v>5.7000000000000002E-3</v>
      </c>
      <c r="E44" s="10">
        <f>'2iii'!E44</f>
        <v>35000</v>
      </c>
      <c r="F44" s="10">
        <f>E44-'2iii'!$J$4</f>
        <v>1652.6765834070393</v>
      </c>
      <c r="G44" s="10">
        <f t="shared" si="0"/>
        <v>2731339.8893419644</v>
      </c>
      <c r="H44" s="11"/>
    </row>
    <row r="45" spans="2:8" x14ac:dyDescent="0.3">
      <c r="B45" s="6">
        <f>'Q2 data'!B45</f>
        <v>1.1400000000000003</v>
      </c>
      <c r="C45" s="9">
        <f>'Q2 data'!C45</f>
        <v>4.1999999999999997E-3</v>
      </c>
      <c r="E45" s="10">
        <f>'2iii'!E45</f>
        <v>35000</v>
      </c>
      <c r="F45" s="10">
        <f>E45-'2iii'!$J$4</f>
        <v>1652.6765834070393</v>
      </c>
      <c r="G45" s="10">
        <f t="shared" si="0"/>
        <v>2731339.8893419644</v>
      </c>
      <c r="H45" s="11"/>
    </row>
    <row r="46" spans="2:8" x14ac:dyDescent="0.3">
      <c r="B46" s="6">
        <f>'Q2 data'!B46</f>
        <v>1.1800000000000004</v>
      </c>
      <c r="C46" s="9">
        <f>'Q2 data'!C46</f>
        <v>3.0000000000000001E-3</v>
      </c>
      <c r="E46" s="10">
        <f>'2iii'!E46</f>
        <v>35000</v>
      </c>
      <c r="F46" s="10">
        <f>E46-'2iii'!$J$4</f>
        <v>1652.6765834070393</v>
      </c>
      <c r="G46" s="10">
        <f t="shared" si="0"/>
        <v>2731339.8893419644</v>
      </c>
      <c r="H46" s="11"/>
    </row>
    <row r="47" spans="2:8" x14ac:dyDescent="0.3">
      <c r="B47" s="6">
        <f>'Q2 data'!B47</f>
        <v>1.2200000000000004</v>
      </c>
      <c r="C47" s="9">
        <f>'Q2 data'!C47</f>
        <v>2.0999999999999999E-3</v>
      </c>
      <c r="E47" s="10">
        <f>'2iii'!E47</f>
        <v>35000</v>
      </c>
      <c r="F47" s="10">
        <f>E47-'2iii'!$J$4</f>
        <v>1652.6765834070393</v>
      </c>
      <c r="G47" s="10">
        <f t="shared" si="0"/>
        <v>2731339.8893419644</v>
      </c>
      <c r="H47" s="11"/>
    </row>
    <row r="48" spans="2:8" x14ac:dyDescent="0.3">
      <c r="B48" s="6">
        <f>'Q2 data'!B48</f>
        <v>1.2600000000000005</v>
      </c>
      <c r="C48" s="9">
        <f>'Q2 data'!C48</f>
        <v>1.4E-3</v>
      </c>
      <c r="E48" s="10">
        <f>'2iii'!E48</f>
        <v>35000</v>
      </c>
      <c r="F48" s="10">
        <f>E48-'2iii'!$J$4</f>
        <v>1652.6765834070393</v>
      </c>
      <c r="G48" s="10">
        <f t="shared" si="0"/>
        <v>2731339.8893419644</v>
      </c>
      <c r="H48" s="11"/>
    </row>
    <row r="49" spans="2:8" x14ac:dyDescent="0.3">
      <c r="B49" s="6">
        <f>'Q2 data'!B49</f>
        <v>1.3000000000000005</v>
      </c>
      <c r="C49" s="9">
        <f>'Q2 data'!C49</f>
        <v>1E-3</v>
      </c>
      <c r="E49" s="10">
        <f>'2iii'!E49</f>
        <v>35000</v>
      </c>
      <c r="F49" s="10">
        <f>E49-'2iii'!$J$4</f>
        <v>1652.6765834070393</v>
      </c>
      <c r="G49" s="10">
        <f t="shared" si="0"/>
        <v>2731339.8893419644</v>
      </c>
      <c r="H49" s="11"/>
    </row>
    <row r="50" spans="2:8" x14ac:dyDescent="0.3">
      <c r="B50" s="6">
        <f>'Q2 data'!B50</f>
        <v>1.3400000000000005</v>
      </c>
      <c r="C50" s="9">
        <f>'Q2 data'!C50</f>
        <v>5.9999999999999995E-4</v>
      </c>
      <c r="E50" s="10">
        <f>'2iii'!E50</f>
        <v>35000</v>
      </c>
      <c r="F50" s="10">
        <f>E50-'2iii'!$J$4</f>
        <v>1652.6765834070393</v>
      </c>
      <c r="G50" s="10">
        <f t="shared" si="0"/>
        <v>2731339.8893419644</v>
      </c>
      <c r="H50" s="11"/>
    </row>
    <row r="51" spans="2:8" x14ac:dyDescent="0.3">
      <c r="B51" s="6">
        <f>'Q2 data'!B51</f>
        <v>1.3800000000000006</v>
      </c>
      <c r="C51" s="9">
        <f>'Q2 data'!C51</f>
        <v>4.0000000000000002E-4</v>
      </c>
      <c r="E51" s="10">
        <f>'2iii'!E51</f>
        <v>35000</v>
      </c>
      <c r="F51" s="10">
        <f>E51-'2iii'!$J$4</f>
        <v>1652.6765834070393</v>
      </c>
      <c r="G51" s="10">
        <f t="shared" si="0"/>
        <v>2731339.8893419644</v>
      </c>
      <c r="H51" s="11"/>
    </row>
    <row r="52" spans="2:8" x14ac:dyDescent="0.3">
      <c r="B52" s="6">
        <f>'Q2 data'!B52</f>
        <v>1.4200000000000006</v>
      </c>
      <c r="C52" s="9">
        <f>'Q2 data'!C52</f>
        <v>2.9999999999999997E-4</v>
      </c>
      <c r="E52" s="10">
        <f>'2iii'!E52</f>
        <v>35000</v>
      </c>
      <c r="F52" s="10">
        <f>E52-'2iii'!$J$4</f>
        <v>1652.6765834070393</v>
      </c>
      <c r="G52" s="10">
        <f t="shared" si="0"/>
        <v>2731339.8893419644</v>
      </c>
      <c r="H52" s="11"/>
    </row>
    <row r="53" spans="2:8" x14ac:dyDescent="0.3">
      <c r="B53" s="6">
        <f>'Q2 data'!B53</f>
        <v>1.4600000000000006</v>
      </c>
      <c r="C53" s="9">
        <f>'Q2 data'!C53</f>
        <v>2.0000000000000001E-4</v>
      </c>
      <c r="E53" s="10">
        <f>'2iii'!E53</f>
        <v>35000</v>
      </c>
      <c r="F53" s="10">
        <f>E53-'2iii'!$J$4</f>
        <v>1652.6765834070393</v>
      </c>
      <c r="G53" s="10">
        <f t="shared" si="0"/>
        <v>2731339.8893419644</v>
      </c>
      <c r="H53" s="11"/>
    </row>
    <row r="54" spans="2:8" x14ac:dyDescent="0.3">
      <c r="B54" s="6">
        <f>'Q2 data'!B54</f>
        <v>1.5000000000000007</v>
      </c>
      <c r="C54" s="9">
        <f>'Q2 data'!C54</f>
        <v>1E-4</v>
      </c>
      <c r="E54" s="10">
        <f>'2iii'!E54</f>
        <v>35000</v>
      </c>
      <c r="F54" s="10">
        <f>E54-'2iii'!$J$4</f>
        <v>1652.6765834070393</v>
      </c>
      <c r="G54" s="10">
        <f t="shared" si="0"/>
        <v>2731339.8893419644</v>
      </c>
      <c r="H54" s="11"/>
    </row>
    <row r="55" spans="2:8" x14ac:dyDescent="0.3">
      <c r="B55" s="6"/>
      <c r="C55" s="7"/>
    </row>
    <row r="56" spans="2:8" x14ac:dyDescent="0.3">
      <c r="B56" s="6"/>
      <c r="C56" s="7"/>
    </row>
    <row r="57" spans="2:8" x14ac:dyDescent="0.3">
      <c r="B57" s="6"/>
      <c r="C57" s="7"/>
    </row>
    <row r="58" spans="2:8" x14ac:dyDescent="0.3">
      <c r="B58" s="6"/>
      <c r="C58" s="7"/>
    </row>
    <row r="59" spans="2:8" x14ac:dyDescent="0.3">
      <c r="B59" s="6"/>
      <c r="C59" s="7"/>
    </row>
    <row r="60" spans="2:8" x14ac:dyDescent="0.3">
      <c r="B60" s="6"/>
      <c r="C60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D2CC-7267-48F4-88B5-C484BAF8BB38}">
  <sheetPr>
    <tabColor theme="9" tint="0.79998168889431442"/>
  </sheetPr>
  <dimension ref="B2:P60"/>
  <sheetViews>
    <sheetView topLeftCell="H1" workbookViewId="0">
      <selection activeCell="N7" sqref="N7"/>
    </sheetView>
  </sheetViews>
  <sheetFormatPr defaultRowHeight="14.4" x14ac:dyDescent="0.3"/>
  <cols>
    <col min="2" max="2" width="19.109375" customWidth="1"/>
    <col min="3" max="3" width="14.33203125" customWidth="1"/>
    <col min="4" max="4" width="2.33203125" customWidth="1"/>
    <col min="5" max="11" width="14.33203125" customWidth="1"/>
    <col min="12" max="12" width="12.44140625" customWidth="1"/>
    <col min="13" max="13" width="21.44140625" customWidth="1"/>
    <col min="14" max="17" width="12.109375" customWidth="1"/>
  </cols>
  <sheetData>
    <row r="2" spans="2:16" x14ac:dyDescent="0.3">
      <c r="B2" s="8" t="s">
        <v>31</v>
      </c>
      <c r="F2" s="16" t="s">
        <v>0</v>
      </c>
      <c r="H2" s="16" t="s">
        <v>0</v>
      </c>
      <c r="J2" s="16" t="s">
        <v>0</v>
      </c>
    </row>
    <row r="3" spans="2:16" s="1" customFormat="1" ht="28.8" x14ac:dyDescent="0.3">
      <c r="B3" s="1" t="s">
        <v>34</v>
      </c>
      <c r="C3" s="1" t="s">
        <v>7</v>
      </c>
      <c r="E3" s="1" t="s">
        <v>124</v>
      </c>
      <c r="F3" s="1" t="s">
        <v>38</v>
      </c>
      <c r="G3" s="13" t="s">
        <v>39</v>
      </c>
      <c r="H3" s="1" t="s">
        <v>40</v>
      </c>
      <c r="I3" s="13" t="s">
        <v>41</v>
      </c>
      <c r="J3" s="1" t="s">
        <v>42</v>
      </c>
      <c r="K3" s="13" t="s">
        <v>43</v>
      </c>
      <c r="N3" s="1" t="s">
        <v>44</v>
      </c>
      <c r="O3" s="1" t="s">
        <v>45</v>
      </c>
      <c r="P3" s="1" t="s">
        <v>46</v>
      </c>
    </row>
    <row r="4" spans="2:16" x14ac:dyDescent="0.3">
      <c r="B4" s="6">
        <f>'Q2 data'!B4</f>
        <v>-0.5</v>
      </c>
      <c r="C4" s="9">
        <f>'Q2 data'!C4</f>
        <v>1E-4</v>
      </c>
      <c r="E4" s="10">
        <f>'2iii'!E4</f>
        <v>30000</v>
      </c>
      <c r="F4" s="14">
        <f>LN(E4)</f>
        <v>10.308952660644293</v>
      </c>
      <c r="G4" s="15">
        <f t="shared" ref="G4:G35" si="0">C4*F4</f>
        <v>1.0308952660644294E-3</v>
      </c>
      <c r="H4" s="35">
        <f>E4-0.00001*E4^2</f>
        <v>21000</v>
      </c>
      <c r="I4" s="15">
        <f t="shared" ref="I4:I35" si="1">H4*C4</f>
        <v>2.1</v>
      </c>
      <c r="J4" s="14">
        <f>2*(E4^(0.5)-1)</f>
        <v>344.41016151377545</v>
      </c>
      <c r="K4" s="15">
        <f t="shared" ref="K4:K35" si="2">J4*C4</f>
        <v>3.4441016151377547E-2</v>
      </c>
      <c r="L4" s="11"/>
      <c r="M4" t="s">
        <v>35</v>
      </c>
      <c r="N4" s="36">
        <f>SUM(G4:G54)</f>
        <v>10.414135127214308</v>
      </c>
      <c r="O4" s="36">
        <f>SUM(I4:I54)</f>
        <v>22213.929366637178</v>
      </c>
      <c r="P4" s="36">
        <f>SUM(K4:K54)</f>
        <v>363.17078477148942</v>
      </c>
    </row>
    <row r="5" spans="2:16" x14ac:dyDescent="0.3">
      <c r="B5" s="6">
        <f>'Q2 data'!B5</f>
        <v>-0.46</v>
      </c>
      <c r="C5" s="9">
        <f>'Q2 data'!C5</f>
        <v>2.0000000000000001E-4</v>
      </c>
      <c r="E5" s="10">
        <f>'2iii'!E5</f>
        <v>30000</v>
      </c>
      <c r="F5" s="14">
        <f t="shared" ref="F5:F54" si="3">LN(E5)</f>
        <v>10.308952660644293</v>
      </c>
      <c r="G5" s="15">
        <f t="shared" si="0"/>
        <v>2.0617905321288587E-3</v>
      </c>
      <c r="H5" s="35">
        <f t="shared" ref="H5:H54" si="4">E5-0.00001*E5^2</f>
        <v>21000</v>
      </c>
      <c r="I5" s="15">
        <f t="shared" si="1"/>
        <v>4.2</v>
      </c>
      <c r="J5" s="14">
        <f t="shared" ref="J5:J54" si="5">2*(E5^(0.5)-1)</f>
        <v>344.41016151377545</v>
      </c>
      <c r="K5" s="15">
        <f t="shared" si="2"/>
        <v>6.8882032302755095E-2</v>
      </c>
      <c r="L5" s="11"/>
      <c r="N5" s="16" t="s">
        <v>0</v>
      </c>
      <c r="O5" s="16" t="s">
        <v>0</v>
      </c>
      <c r="P5" s="16" t="s">
        <v>0</v>
      </c>
    </row>
    <row r="6" spans="2:16" x14ac:dyDescent="0.3">
      <c r="B6" s="6">
        <f>'Q2 data'!B6</f>
        <v>-0.42000000000000004</v>
      </c>
      <c r="C6" s="9">
        <f>'Q2 data'!C6</f>
        <v>2.9999999999999997E-4</v>
      </c>
      <c r="E6" s="10">
        <f>'2iii'!E6</f>
        <v>30000</v>
      </c>
      <c r="F6" s="14">
        <f t="shared" si="3"/>
        <v>10.308952660644293</v>
      </c>
      <c r="G6" s="15">
        <f t="shared" si="0"/>
        <v>3.0926857981932875E-3</v>
      </c>
      <c r="H6" s="35">
        <f t="shared" si="4"/>
        <v>21000</v>
      </c>
      <c r="I6" s="15">
        <f t="shared" si="1"/>
        <v>6.3</v>
      </c>
      <c r="J6" s="14">
        <f t="shared" si="5"/>
        <v>344.41016151377545</v>
      </c>
      <c r="K6" s="15">
        <f t="shared" si="2"/>
        <v>0.10332304845413262</v>
      </c>
      <c r="L6" s="11"/>
    </row>
    <row r="7" spans="2:16" x14ac:dyDescent="0.3">
      <c r="B7" s="6">
        <f>'Q2 data'!B7</f>
        <v>-0.38000000000000006</v>
      </c>
      <c r="C7" s="9">
        <f>'Q2 data'!C7</f>
        <v>4.0000000000000002E-4</v>
      </c>
      <c r="E7" s="10">
        <f>'2iii'!E7</f>
        <v>30000</v>
      </c>
      <c r="F7" s="14">
        <f t="shared" si="3"/>
        <v>10.308952660644293</v>
      </c>
      <c r="G7" s="15">
        <f t="shared" si="0"/>
        <v>4.1235810642577175E-3</v>
      </c>
      <c r="H7" s="35">
        <f t="shared" si="4"/>
        <v>21000</v>
      </c>
      <c r="I7" s="15">
        <f t="shared" si="1"/>
        <v>8.4</v>
      </c>
      <c r="J7" s="14">
        <f t="shared" si="5"/>
        <v>344.41016151377545</v>
      </c>
      <c r="K7" s="15">
        <f t="shared" si="2"/>
        <v>0.13776406460551019</v>
      </c>
      <c r="L7" s="11"/>
    </row>
    <row r="8" spans="2:16" x14ac:dyDescent="0.3">
      <c r="B8" s="6">
        <f>'Q2 data'!B8</f>
        <v>-0.34000000000000008</v>
      </c>
      <c r="C8" s="9">
        <f>'Q2 data'!C8</f>
        <v>5.9999999999999995E-4</v>
      </c>
      <c r="E8" s="10">
        <f>'2iii'!E8</f>
        <v>30000</v>
      </c>
      <c r="F8" s="14">
        <f t="shared" si="3"/>
        <v>10.308952660644293</v>
      </c>
      <c r="G8" s="15">
        <f t="shared" si="0"/>
        <v>6.1853715963865749E-3</v>
      </c>
      <c r="H8" s="35">
        <f t="shared" si="4"/>
        <v>21000</v>
      </c>
      <c r="I8" s="15">
        <f t="shared" si="1"/>
        <v>12.6</v>
      </c>
      <c r="J8" s="14">
        <f t="shared" si="5"/>
        <v>344.41016151377545</v>
      </c>
      <c r="K8" s="15">
        <f t="shared" si="2"/>
        <v>0.20664609690826524</v>
      </c>
      <c r="L8" s="11"/>
    </row>
    <row r="9" spans="2:16" x14ac:dyDescent="0.3">
      <c r="B9" s="6">
        <f>'Q2 data'!B9</f>
        <v>-0.3000000000000001</v>
      </c>
      <c r="C9" s="9">
        <f>'Q2 data'!C9</f>
        <v>1E-3</v>
      </c>
      <c r="E9" s="10">
        <f>'2iii'!E9</f>
        <v>30000</v>
      </c>
      <c r="F9" s="14">
        <f t="shared" si="3"/>
        <v>10.308952660644293</v>
      </c>
      <c r="G9" s="15">
        <f t="shared" si="0"/>
        <v>1.0308952660644292E-2</v>
      </c>
      <c r="H9" s="35">
        <f t="shared" si="4"/>
        <v>21000</v>
      </c>
      <c r="I9" s="15">
        <f t="shared" si="1"/>
        <v>21</v>
      </c>
      <c r="J9" s="14">
        <f t="shared" si="5"/>
        <v>344.41016151377545</v>
      </c>
      <c r="K9" s="15">
        <f t="shared" si="2"/>
        <v>0.34441016151377546</v>
      </c>
      <c r="L9" s="11"/>
    </row>
    <row r="10" spans="2:16" x14ac:dyDescent="0.3">
      <c r="B10" s="6">
        <f>'Q2 data'!B10</f>
        <v>-0.26000000000000012</v>
      </c>
      <c r="C10" s="9">
        <f>'Q2 data'!C10</f>
        <v>1.4E-3</v>
      </c>
      <c r="E10" s="10">
        <f>'2iii'!E10</f>
        <v>30000</v>
      </c>
      <c r="F10" s="14">
        <f t="shared" si="3"/>
        <v>10.308952660644293</v>
      </c>
      <c r="G10" s="15">
        <f t="shared" si="0"/>
        <v>1.4432533724902009E-2</v>
      </c>
      <c r="H10" s="35">
        <f t="shared" si="4"/>
        <v>21000</v>
      </c>
      <c r="I10" s="15">
        <f t="shared" si="1"/>
        <v>29.4</v>
      </c>
      <c r="J10" s="14">
        <f t="shared" si="5"/>
        <v>344.41016151377545</v>
      </c>
      <c r="K10" s="15">
        <f t="shared" si="2"/>
        <v>0.48217422611928562</v>
      </c>
      <c r="L10" s="11"/>
    </row>
    <row r="11" spans="2:16" x14ac:dyDescent="0.3">
      <c r="B11" s="6">
        <f>'Q2 data'!B11</f>
        <v>-0.22000000000000011</v>
      </c>
      <c r="C11" s="9">
        <f>'Q2 data'!C11</f>
        <v>2.0999999999999999E-3</v>
      </c>
      <c r="E11" s="10">
        <f>'2iii'!E11</f>
        <v>30000</v>
      </c>
      <c r="F11" s="14">
        <f t="shared" si="3"/>
        <v>10.308952660644293</v>
      </c>
      <c r="G11" s="15">
        <f t="shared" si="0"/>
        <v>2.1648800587353013E-2</v>
      </c>
      <c r="H11" s="35">
        <f t="shared" si="4"/>
        <v>21000</v>
      </c>
      <c r="I11" s="15">
        <f t="shared" si="1"/>
        <v>44.099999999999994</v>
      </c>
      <c r="J11" s="14">
        <f t="shared" si="5"/>
        <v>344.41016151377545</v>
      </c>
      <c r="K11" s="15">
        <f t="shared" si="2"/>
        <v>0.72326133917892843</v>
      </c>
      <c r="L11" s="11"/>
    </row>
    <row r="12" spans="2:16" x14ac:dyDescent="0.3">
      <c r="B12" s="6">
        <f>'Q2 data'!B12</f>
        <v>-0.1800000000000001</v>
      </c>
      <c r="C12" s="9">
        <f>'Q2 data'!C12</f>
        <v>3.0000000000000001E-3</v>
      </c>
      <c r="E12" s="10">
        <f>'2iii'!E12</f>
        <v>30000</v>
      </c>
      <c r="F12" s="14">
        <f t="shared" si="3"/>
        <v>10.308952660644293</v>
      </c>
      <c r="G12" s="15">
        <f t="shared" si="0"/>
        <v>3.0926857981932877E-2</v>
      </c>
      <c r="H12" s="35">
        <f t="shared" si="4"/>
        <v>21000</v>
      </c>
      <c r="I12" s="15">
        <f t="shared" si="1"/>
        <v>63</v>
      </c>
      <c r="J12" s="14">
        <f t="shared" si="5"/>
        <v>344.41016151377545</v>
      </c>
      <c r="K12" s="15">
        <f t="shared" si="2"/>
        <v>1.0332304845413263</v>
      </c>
      <c r="L12" s="11"/>
    </row>
    <row r="13" spans="2:16" x14ac:dyDescent="0.3">
      <c r="B13" s="6">
        <f>'Q2 data'!B13</f>
        <v>-0.1400000000000001</v>
      </c>
      <c r="C13" s="9">
        <f>'Q2 data'!C13</f>
        <v>4.1999999999999997E-3</v>
      </c>
      <c r="E13" s="10">
        <f>'2iii'!E13</f>
        <v>30000</v>
      </c>
      <c r="F13" s="14">
        <f t="shared" si="3"/>
        <v>10.308952660644293</v>
      </c>
      <c r="G13" s="15">
        <f t="shared" si="0"/>
        <v>4.3297601174706025E-2</v>
      </c>
      <c r="H13" s="35">
        <f t="shared" si="4"/>
        <v>21000</v>
      </c>
      <c r="I13" s="15">
        <f t="shared" si="1"/>
        <v>88.199999999999989</v>
      </c>
      <c r="J13" s="14">
        <f t="shared" si="5"/>
        <v>344.41016151377545</v>
      </c>
      <c r="K13" s="15">
        <f t="shared" si="2"/>
        <v>1.4465226783578569</v>
      </c>
      <c r="L13" s="11"/>
    </row>
    <row r="14" spans="2:16" x14ac:dyDescent="0.3">
      <c r="B14" s="6">
        <f>'Q2 data'!B14</f>
        <v>-0.10000000000000009</v>
      </c>
      <c r="C14" s="9">
        <f>'Q2 data'!C14</f>
        <v>5.7000000000000002E-3</v>
      </c>
      <c r="E14" s="10">
        <f>'2iii'!E14</f>
        <v>30000</v>
      </c>
      <c r="F14" s="14">
        <f t="shared" si="3"/>
        <v>10.308952660644293</v>
      </c>
      <c r="G14" s="15">
        <f t="shared" si="0"/>
        <v>5.8761030165672468E-2</v>
      </c>
      <c r="H14" s="35">
        <f t="shared" si="4"/>
        <v>21000</v>
      </c>
      <c r="I14" s="15">
        <f t="shared" si="1"/>
        <v>119.7</v>
      </c>
      <c r="J14" s="14">
        <f t="shared" si="5"/>
        <v>344.41016151377545</v>
      </c>
      <c r="K14" s="15">
        <f t="shared" si="2"/>
        <v>1.9631379206285202</v>
      </c>
      <c r="L14" s="11"/>
    </row>
    <row r="15" spans="2:16" x14ac:dyDescent="0.3">
      <c r="B15" s="6">
        <f>'Q2 data'!B15</f>
        <v>-6.0000000000000088E-2</v>
      </c>
      <c r="C15" s="9">
        <f>'Q2 data'!C15</f>
        <v>7.7000000000000002E-3</v>
      </c>
      <c r="E15" s="10">
        <f>'2iii'!E15</f>
        <v>30000</v>
      </c>
      <c r="F15" s="14">
        <f t="shared" si="3"/>
        <v>10.308952660644293</v>
      </c>
      <c r="G15" s="15">
        <f t="shared" si="0"/>
        <v>7.9378935486961053E-2</v>
      </c>
      <c r="H15" s="35">
        <f t="shared" si="4"/>
        <v>21000</v>
      </c>
      <c r="I15" s="15">
        <f t="shared" si="1"/>
        <v>161.70000000000002</v>
      </c>
      <c r="J15" s="14">
        <f t="shared" si="5"/>
        <v>344.41016151377545</v>
      </c>
      <c r="K15" s="15">
        <f t="shared" si="2"/>
        <v>2.6519582436560709</v>
      </c>
      <c r="L15" s="11"/>
    </row>
    <row r="16" spans="2:16" x14ac:dyDescent="0.3">
      <c r="B16" s="6">
        <f>'Q2 data'!B16</f>
        <v>-2.0000000000000087E-2</v>
      </c>
      <c r="C16" s="9">
        <f>'Q2 data'!C16</f>
        <v>1.0200000000000001E-2</v>
      </c>
      <c r="E16" s="10">
        <f>'2iii'!E16</f>
        <v>30000</v>
      </c>
      <c r="F16" s="14">
        <f t="shared" si="3"/>
        <v>10.308952660644293</v>
      </c>
      <c r="G16" s="15">
        <f t="shared" si="0"/>
        <v>0.10515131713857179</v>
      </c>
      <c r="H16" s="35">
        <f t="shared" si="4"/>
        <v>21000</v>
      </c>
      <c r="I16" s="15">
        <f t="shared" si="1"/>
        <v>214.20000000000002</v>
      </c>
      <c r="J16" s="14">
        <f t="shared" si="5"/>
        <v>344.41016151377545</v>
      </c>
      <c r="K16" s="15">
        <f t="shared" si="2"/>
        <v>3.5129836474405098</v>
      </c>
      <c r="L16" s="11"/>
    </row>
    <row r="17" spans="2:12" x14ac:dyDescent="0.3">
      <c r="B17" s="6">
        <f>'Q2 data'!B17</f>
        <v>1.9999999999999914E-2</v>
      </c>
      <c r="C17" s="9">
        <f>'Q2 data'!C17</f>
        <v>1.3100000000000001E-2</v>
      </c>
      <c r="E17" s="10">
        <f>'2iii'!E17</f>
        <v>30707.106781186547</v>
      </c>
      <c r="F17" s="14">
        <f t="shared" si="3"/>
        <v>10.332249398029186</v>
      </c>
      <c r="G17" s="15">
        <f t="shared" si="0"/>
        <v>0.13535246711418233</v>
      </c>
      <c r="H17" s="35">
        <f t="shared" si="4"/>
        <v>21277.842712474616</v>
      </c>
      <c r="I17" s="15">
        <f t="shared" si="1"/>
        <v>278.73973953341749</v>
      </c>
      <c r="J17" s="14">
        <f t="shared" si="5"/>
        <v>348.46886755423253</v>
      </c>
      <c r="K17" s="15">
        <f t="shared" si="2"/>
        <v>4.5649421649604465</v>
      </c>
      <c r="L17" s="11"/>
    </row>
    <row r="18" spans="2:12" x14ac:dyDescent="0.3">
      <c r="B18" s="6">
        <f>'Q2 data'!B18</f>
        <v>5.9999999999999915E-2</v>
      </c>
      <c r="C18" s="9">
        <f>'Q2 data'!C18</f>
        <v>1.66E-2</v>
      </c>
      <c r="E18" s="10">
        <f>'2iii'!E18</f>
        <v>31224.744871391587</v>
      </c>
      <c r="F18" s="14">
        <f t="shared" si="3"/>
        <v>10.348966164308408</v>
      </c>
      <c r="G18" s="15">
        <f t="shared" si="0"/>
        <v>0.17179283832751957</v>
      </c>
      <c r="H18" s="35">
        <f t="shared" si="4"/>
        <v>21474.897948556634</v>
      </c>
      <c r="I18" s="15">
        <f t="shared" si="1"/>
        <v>356.4833059460401</v>
      </c>
      <c r="J18" s="14">
        <f t="shared" si="5"/>
        <v>351.41049713550723</v>
      </c>
      <c r="K18" s="15">
        <f t="shared" si="2"/>
        <v>5.8334142524494199</v>
      </c>
      <c r="L18" s="11"/>
    </row>
    <row r="19" spans="2:12" x14ac:dyDescent="0.3">
      <c r="B19" s="6">
        <f>'Q2 data'!B19</f>
        <v>9.9999999999999922E-2</v>
      </c>
      <c r="C19" s="9">
        <f>'Q2 data'!C19</f>
        <v>2.0500000000000001E-2</v>
      </c>
      <c r="E19" s="10">
        <f>'2iii'!E19</f>
        <v>31581.13883008419</v>
      </c>
      <c r="F19" s="14">
        <f t="shared" si="3"/>
        <v>10.360315348910031</v>
      </c>
      <c r="G19" s="15">
        <f t="shared" si="0"/>
        <v>0.21238646465265565</v>
      </c>
      <c r="H19" s="35">
        <f t="shared" si="4"/>
        <v>21607.455532033673</v>
      </c>
      <c r="I19" s="15">
        <f t="shared" si="1"/>
        <v>442.95283840669032</v>
      </c>
      <c r="J19" s="14">
        <f t="shared" si="5"/>
        <v>353.42165848515305</v>
      </c>
      <c r="K19" s="15">
        <f t="shared" si="2"/>
        <v>7.2451439989456379</v>
      </c>
      <c r="L19" s="11"/>
    </row>
    <row r="20" spans="2:12" x14ac:dyDescent="0.3">
      <c r="B20" s="6">
        <f>'Q2 data'!B20</f>
        <v>0.13999999999999993</v>
      </c>
      <c r="C20" s="9">
        <f>'Q2 data'!C20</f>
        <v>2.4899999999999999E-2</v>
      </c>
      <c r="E20" s="10">
        <f>'2iii'!E20</f>
        <v>31870.828693386971</v>
      </c>
      <c r="F20" s="14">
        <f t="shared" si="3"/>
        <v>10.369446409376026</v>
      </c>
      <c r="G20" s="15">
        <f t="shared" si="0"/>
        <v>0.25819921559346304</v>
      </c>
      <c r="H20" s="35">
        <f t="shared" si="4"/>
        <v>21713.33147735479</v>
      </c>
      <c r="I20" s="15">
        <f t="shared" si="1"/>
        <v>540.66195378613429</v>
      </c>
      <c r="J20" s="14">
        <f t="shared" si="5"/>
        <v>355.04805667241476</v>
      </c>
      <c r="K20" s="15">
        <f t="shared" si="2"/>
        <v>8.8406966111431267</v>
      </c>
      <c r="L20" s="11"/>
    </row>
    <row r="21" spans="2:12" x14ac:dyDescent="0.3">
      <c r="B21" s="6">
        <f>'Q2 data'!B21</f>
        <v>0.17999999999999994</v>
      </c>
      <c r="C21" s="9">
        <f>'Q2 data'!C21</f>
        <v>2.9700000000000001E-2</v>
      </c>
      <c r="E21" s="10">
        <f>'2iii'!E21</f>
        <v>32121.320343559644</v>
      </c>
      <c r="F21" s="14">
        <f t="shared" si="3"/>
        <v>10.377275273802384</v>
      </c>
      <c r="G21" s="15">
        <f t="shared" si="0"/>
        <v>0.30820507563193084</v>
      </c>
      <c r="H21" s="35">
        <f t="shared" si="4"/>
        <v>21803.528137423855</v>
      </c>
      <c r="I21" s="15">
        <f t="shared" si="1"/>
        <v>647.5647856814885</v>
      </c>
      <c r="J21" s="14">
        <f t="shared" si="5"/>
        <v>356.44843614422223</v>
      </c>
      <c r="K21" s="15">
        <f t="shared" si="2"/>
        <v>10.586518553483401</v>
      </c>
      <c r="L21" s="11"/>
    </row>
    <row r="22" spans="2:12" x14ac:dyDescent="0.3">
      <c r="B22" s="6">
        <f>'Q2 data'!B22</f>
        <v>0.21999999999999995</v>
      </c>
      <c r="C22" s="9">
        <f>'Q2 data'!C22</f>
        <v>3.4599999999999999E-2</v>
      </c>
      <c r="E22" s="10">
        <f>'2iii'!E22</f>
        <v>32345.207879911715</v>
      </c>
      <c r="F22" s="14">
        <f t="shared" si="3"/>
        <v>10.384221155414048</v>
      </c>
      <c r="G22" s="15">
        <f t="shared" si="0"/>
        <v>0.35929405197732606</v>
      </c>
      <c r="H22" s="35">
        <f t="shared" si="4"/>
        <v>21883.083151964685</v>
      </c>
      <c r="I22" s="15">
        <f t="shared" si="1"/>
        <v>757.15467705797812</v>
      </c>
      <c r="J22" s="14">
        <f t="shared" si="5"/>
        <v>357.69547052978976</v>
      </c>
      <c r="K22" s="15">
        <f t="shared" si="2"/>
        <v>12.376263280330726</v>
      </c>
      <c r="L22" s="11"/>
    </row>
    <row r="23" spans="2:12" x14ac:dyDescent="0.3">
      <c r="B23" s="6">
        <f>'Q2 data'!B23</f>
        <v>0.25999999999999995</v>
      </c>
      <c r="C23" s="9">
        <f>'Q2 data'!C23</f>
        <v>3.95E-2</v>
      </c>
      <c r="E23" s="10">
        <f>'2iii'!E23</f>
        <v>32549.509756796393</v>
      </c>
      <c r="F23" s="14">
        <f t="shared" si="3"/>
        <v>10.39051758628816</v>
      </c>
      <c r="G23" s="15">
        <f t="shared" si="0"/>
        <v>0.41042544465838232</v>
      </c>
      <c r="H23" s="35">
        <f t="shared" si="4"/>
        <v>21954.803902718555</v>
      </c>
      <c r="I23" s="15">
        <f t="shared" si="1"/>
        <v>867.21475415738291</v>
      </c>
      <c r="J23" s="14">
        <f t="shared" si="5"/>
        <v>358.8296537525506</v>
      </c>
      <c r="K23" s="15">
        <f t="shared" si="2"/>
        <v>14.173771323225749</v>
      </c>
      <c r="L23" s="11"/>
    </row>
    <row r="24" spans="2:12" x14ac:dyDescent="0.3">
      <c r="B24" s="6">
        <f>'Q2 data'!B24</f>
        <v>0.29999999999999993</v>
      </c>
      <c r="C24" s="9">
        <f>'Q2 data'!C24</f>
        <v>4.4200000000000003E-2</v>
      </c>
      <c r="E24" s="10">
        <f>'2iii'!E24</f>
        <v>32738.612787525832</v>
      </c>
      <c r="F24" s="14">
        <f t="shared" si="3"/>
        <v>10.396310479457091</v>
      </c>
      <c r="G24" s="15">
        <f t="shared" si="0"/>
        <v>0.45951692319200343</v>
      </c>
      <c r="H24" s="35">
        <f t="shared" si="4"/>
        <v>22020.44511501033</v>
      </c>
      <c r="I24" s="15">
        <f t="shared" si="1"/>
        <v>973.30367408345671</v>
      </c>
      <c r="J24" s="14">
        <f t="shared" si="5"/>
        <v>359.87629260577893</v>
      </c>
      <c r="K24" s="15">
        <f t="shared" si="2"/>
        <v>15.90653213317543</v>
      </c>
      <c r="L24" s="11"/>
    </row>
    <row r="25" spans="2:12" x14ac:dyDescent="0.3">
      <c r="B25" s="6">
        <f>'Q2 data'!B25</f>
        <v>0.33999999999999991</v>
      </c>
      <c r="C25" s="9">
        <f>'Q2 data'!C25</f>
        <v>4.8399999999999999E-2</v>
      </c>
      <c r="E25" s="10">
        <f>'2iii'!E25</f>
        <v>32915.475947422652</v>
      </c>
      <c r="F25" s="14">
        <f t="shared" si="3"/>
        <v>10.401698219691788</v>
      </c>
      <c r="G25" s="15">
        <f t="shared" si="0"/>
        <v>0.50344219383308253</v>
      </c>
      <c r="H25" s="35">
        <f t="shared" si="4"/>
        <v>22081.190378969062</v>
      </c>
      <c r="I25" s="15">
        <f t="shared" si="1"/>
        <v>1068.7296143421026</v>
      </c>
      <c r="J25" s="14">
        <f t="shared" si="5"/>
        <v>360.85245457305456</v>
      </c>
      <c r="K25" s="15">
        <f t="shared" si="2"/>
        <v>17.465258801335839</v>
      </c>
      <c r="L25" s="11"/>
    </row>
    <row r="26" spans="2:12" x14ac:dyDescent="0.3">
      <c r="B26" s="6">
        <f>'Q2 data'!B26</f>
        <v>0.37999999999999989</v>
      </c>
      <c r="C26" s="9">
        <f>'Q2 data'!C26</f>
        <v>5.1999999999999998E-2</v>
      </c>
      <c r="E26" s="10">
        <f>'2iii'!E26</f>
        <v>33082.207001484487</v>
      </c>
      <c r="F26" s="14">
        <f t="shared" si="3"/>
        <v>10.406750864006593</v>
      </c>
      <c r="G26" s="15">
        <f t="shared" si="0"/>
        <v>0.54115104492834276</v>
      </c>
      <c r="H26" s="35">
        <f t="shared" si="4"/>
        <v>22137.882800593794</v>
      </c>
      <c r="I26" s="15">
        <f t="shared" si="1"/>
        <v>1151.1699056308773</v>
      </c>
      <c r="J26" s="14">
        <f t="shared" si="5"/>
        <v>361.77029566188872</v>
      </c>
      <c r="K26" s="15">
        <f t="shared" si="2"/>
        <v>18.812055374418211</v>
      </c>
      <c r="L26" s="11"/>
    </row>
    <row r="27" spans="2:12" x14ac:dyDescent="0.3">
      <c r="B27" s="6">
        <f>'Q2 data'!B27</f>
        <v>0.41999999999999987</v>
      </c>
      <c r="C27" s="9">
        <f>'Q2 data'!C27</f>
        <v>5.4699999999999999E-2</v>
      </c>
      <c r="E27" s="10">
        <f>'2iii'!E27</f>
        <v>33240.370349203928</v>
      </c>
      <c r="F27" s="14">
        <f t="shared" si="3"/>
        <v>10.411520390580119</v>
      </c>
      <c r="G27" s="15">
        <f t="shared" si="0"/>
        <v>0.56951016536473253</v>
      </c>
      <c r="H27" s="35">
        <f t="shared" si="4"/>
        <v>22191.148139681569</v>
      </c>
      <c r="I27" s="15">
        <f t="shared" si="1"/>
        <v>1213.8558032405817</v>
      </c>
      <c r="J27" s="14">
        <f t="shared" si="5"/>
        <v>362.63883692883797</v>
      </c>
      <c r="K27" s="15">
        <f t="shared" si="2"/>
        <v>19.836344380007436</v>
      </c>
      <c r="L27" s="11"/>
    </row>
    <row r="28" spans="2:12" x14ac:dyDescent="0.3">
      <c r="B28" s="6">
        <f>'Q2 data'!B28</f>
        <v>0.45999999999999985</v>
      </c>
      <c r="C28" s="9">
        <f>'Q2 data'!C28</f>
        <v>5.6399999999999999E-2</v>
      </c>
      <c r="E28" s="10">
        <f>'2iii'!E28</f>
        <v>33391.164991562633</v>
      </c>
      <c r="F28" s="14">
        <f t="shared" si="3"/>
        <v>10.416046622762186</v>
      </c>
      <c r="G28" s="15">
        <f t="shared" si="0"/>
        <v>0.58746502952378732</v>
      </c>
      <c r="H28" s="35">
        <f t="shared" si="4"/>
        <v>22241.465996625055</v>
      </c>
      <c r="I28" s="15">
        <f t="shared" si="1"/>
        <v>1254.4186822096531</v>
      </c>
      <c r="J28" s="14">
        <f t="shared" si="5"/>
        <v>363.46499143727914</v>
      </c>
      <c r="K28" s="15">
        <f t="shared" si="2"/>
        <v>20.499425517062544</v>
      </c>
      <c r="L28" s="11"/>
    </row>
    <row r="29" spans="2:12" x14ac:dyDescent="0.3">
      <c r="B29" s="6">
        <f>'Q2 data'!B29</f>
        <v>0.49999999999999983</v>
      </c>
      <c r="C29" s="9">
        <f>'Q2 data'!C29</f>
        <v>5.7000000000000002E-2</v>
      </c>
      <c r="E29" s="10">
        <f>'2iii'!E29</f>
        <v>33535.533905932738</v>
      </c>
      <c r="F29" s="14">
        <f t="shared" si="3"/>
        <v>10.4203608692639</v>
      </c>
      <c r="G29" s="15">
        <f t="shared" si="0"/>
        <v>0.59396056954804233</v>
      </c>
      <c r="H29" s="35">
        <f t="shared" si="4"/>
        <v>22289.213562373094</v>
      </c>
      <c r="I29" s="15">
        <f t="shared" si="1"/>
        <v>1270.4851730552664</v>
      </c>
      <c r="J29" s="14">
        <f t="shared" si="5"/>
        <v>364.25419536673019</v>
      </c>
      <c r="K29" s="15">
        <f t="shared" si="2"/>
        <v>20.762489135903621</v>
      </c>
      <c r="L29" s="11"/>
    </row>
    <row r="30" spans="2:12" x14ac:dyDescent="0.3">
      <c r="B30" s="6">
        <f>'Q2 data'!B30</f>
        <v>0.53999999999999981</v>
      </c>
      <c r="C30" s="9">
        <f>'Q2 data'!C30</f>
        <v>5.6399999999999999E-2</v>
      </c>
      <c r="E30" s="10">
        <f>'2iii'!E30</f>
        <v>33674.234614174769</v>
      </c>
      <c r="F30" s="14">
        <f t="shared" si="3"/>
        <v>10.424488272413726</v>
      </c>
      <c r="G30" s="15">
        <f t="shared" si="0"/>
        <v>0.5879411385641341</v>
      </c>
      <c r="H30" s="35">
        <f t="shared" si="4"/>
        <v>22334.693845669906</v>
      </c>
      <c r="I30" s="15">
        <f t="shared" si="1"/>
        <v>1259.6767328957826</v>
      </c>
      <c r="J30" s="14">
        <f t="shared" si="5"/>
        <v>365.01081517674527</v>
      </c>
      <c r="K30" s="15">
        <f t="shared" si="2"/>
        <v>20.586609975968432</v>
      </c>
      <c r="L30" s="11"/>
    </row>
    <row r="31" spans="2:12" x14ac:dyDescent="0.3">
      <c r="B31" s="6">
        <f>'Q2 data'!B31</f>
        <v>0.57999999999999985</v>
      </c>
      <c r="C31" s="9">
        <f>'Q2 data'!C31</f>
        <v>5.4699999999999999E-2</v>
      </c>
      <c r="E31" s="10">
        <f>'2iii'!E31</f>
        <v>33807.886552931952</v>
      </c>
      <c r="F31" s="14">
        <f t="shared" si="3"/>
        <v>10.428449384222308</v>
      </c>
      <c r="G31" s="15">
        <f t="shared" si="0"/>
        <v>0.57043618131696028</v>
      </c>
      <c r="H31" s="35">
        <f t="shared" si="4"/>
        <v>22378.15462117278</v>
      </c>
      <c r="I31" s="15">
        <f t="shared" si="1"/>
        <v>1224.0850577781509</v>
      </c>
      <c r="J31" s="14">
        <f t="shared" si="5"/>
        <v>365.73842090775315</v>
      </c>
      <c r="K31" s="15">
        <f t="shared" si="2"/>
        <v>20.005891623654097</v>
      </c>
      <c r="L31" s="11"/>
    </row>
    <row r="32" spans="2:12" x14ac:dyDescent="0.3">
      <c r="B32" s="6">
        <f>'Q2 data'!B32</f>
        <v>0.61999999999999988</v>
      </c>
      <c r="C32" s="9">
        <f>'Q2 data'!C32</f>
        <v>5.1999999999999998E-2</v>
      </c>
      <c r="E32" s="10">
        <f>'2iii'!E32</f>
        <v>33937.003937005902</v>
      </c>
      <c r="F32" s="14">
        <f t="shared" si="3"/>
        <v>10.432261259611993</v>
      </c>
      <c r="G32" s="15">
        <f t="shared" si="0"/>
        <v>0.54247758549982361</v>
      </c>
      <c r="H32" s="35">
        <f t="shared" si="4"/>
        <v>22419.801574802361</v>
      </c>
      <c r="I32" s="15">
        <f t="shared" si="1"/>
        <v>1165.8296818897227</v>
      </c>
      <c r="J32" s="14">
        <f t="shared" si="5"/>
        <v>366.43997577356288</v>
      </c>
      <c r="K32" s="15">
        <f t="shared" si="2"/>
        <v>19.05487874022527</v>
      </c>
      <c r="L32" s="11"/>
    </row>
    <row r="33" spans="2:12" x14ac:dyDescent="0.3">
      <c r="B33" s="6">
        <f>'Q2 data'!B33</f>
        <v>0.65999999999999992</v>
      </c>
      <c r="C33" s="9">
        <f>'Q2 data'!C33</f>
        <v>4.8399999999999999E-2</v>
      </c>
      <c r="E33" s="10">
        <f>'2iii'!E33</f>
        <v>34062.019202317977</v>
      </c>
      <c r="F33" s="14">
        <f t="shared" si="3"/>
        <v>10.435938236144674</v>
      </c>
      <c r="G33" s="15">
        <f t="shared" si="0"/>
        <v>0.50509941062940222</v>
      </c>
      <c r="H33" s="35">
        <f t="shared" si="4"/>
        <v>22459.807680927188</v>
      </c>
      <c r="I33" s="15">
        <f t="shared" si="1"/>
        <v>1087.0546917568759</v>
      </c>
      <c r="J33" s="14">
        <f t="shared" si="5"/>
        <v>367.11797139840252</v>
      </c>
      <c r="K33" s="15">
        <f t="shared" si="2"/>
        <v>17.76850981568268</v>
      </c>
      <c r="L33" s="11"/>
    </row>
    <row r="34" spans="2:12" x14ac:dyDescent="0.3">
      <c r="B34" s="6">
        <f>'Q2 data'!B34</f>
        <v>0.7</v>
      </c>
      <c r="C34" s="9">
        <f>'Q2 data'!C34</f>
        <v>4.4200000000000003E-2</v>
      </c>
      <c r="E34" s="10">
        <f>'2iii'!E34</f>
        <v>34183.300132670382</v>
      </c>
      <c r="F34" s="14">
        <f t="shared" si="3"/>
        <v>10.439492503579007</v>
      </c>
      <c r="G34" s="15">
        <f t="shared" si="0"/>
        <v>0.46142556865819218</v>
      </c>
      <c r="H34" s="35">
        <f t="shared" si="4"/>
        <v>22498.32005306815</v>
      </c>
      <c r="I34" s="15">
        <f t="shared" si="1"/>
        <v>994.42574634561231</v>
      </c>
      <c r="J34" s="14">
        <f t="shared" si="5"/>
        <v>367.77452661139534</v>
      </c>
      <c r="K34" s="15">
        <f t="shared" si="2"/>
        <v>16.255634076223675</v>
      </c>
      <c r="L34" s="11"/>
    </row>
    <row r="35" spans="2:12" x14ac:dyDescent="0.3">
      <c r="B35" s="6">
        <f>'Q2 data'!B35</f>
        <v>0.74</v>
      </c>
      <c r="C35" s="9">
        <f>'Q2 data'!C35</f>
        <v>3.95E-2</v>
      </c>
      <c r="E35" s="10">
        <f>'2iii'!E35</f>
        <v>34301.162633521315</v>
      </c>
      <c r="F35" s="14">
        <f t="shared" si="3"/>
        <v>10.442934528600604</v>
      </c>
      <c r="G35" s="15">
        <f t="shared" si="0"/>
        <v>0.4124959138797239</v>
      </c>
      <c r="H35" s="35">
        <f t="shared" si="4"/>
        <v>22535.465053408523</v>
      </c>
      <c r="I35" s="15">
        <f t="shared" si="1"/>
        <v>890.15086960963663</v>
      </c>
      <c r="J35" s="14">
        <f t="shared" si="5"/>
        <v>368.4114611267924</v>
      </c>
      <c r="K35" s="15">
        <f t="shared" si="2"/>
        <v>14.552252714508301</v>
      </c>
      <c r="L35" s="11"/>
    </row>
    <row r="36" spans="2:12" x14ac:dyDescent="0.3">
      <c r="B36" s="6">
        <f>'Q2 data'!B36</f>
        <v>0.78</v>
      </c>
      <c r="C36" s="9">
        <f>'Q2 data'!C36</f>
        <v>3.4599999999999999E-2</v>
      </c>
      <c r="E36" s="10">
        <f>'2iii'!E36</f>
        <v>34415.880433163926</v>
      </c>
      <c r="F36" s="14">
        <f t="shared" si="3"/>
        <v>10.446273377337249</v>
      </c>
      <c r="G36" s="15">
        <f t="shared" ref="G36:G54" si="6">C36*F36</f>
        <v>0.3614410588558688</v>
      </c>
      <c r="H36" s="35">
        <f t="shared" si="4"/>
        <v>22571.352173265572</v>
      </c>
      <c r="I36" s="15">
        <f t="shared" ref="I36:I54" si="7">H36*C36</f>
        <v>780.96878519498875</v>
      </c>
      <c r="J36" s="14">
        <f t="shared" si="5"/>
        <v>369.03035149790065</v>
      </c>
      <c r="K36" s="15">
        <f t="shared" ref="K36:K54" si="8">J36*C36</f>
        <v>12.768450161827362</v>
      </c>
      <c r="L36" s="11"/>
    </row>
    <row r="37" spans="2:12" x14ac:dyDescent="0.3">
      <c r="B37" s="6">
        <f>'Q2 data'!B37</f>
        <v>0.82000000000000006</v>
      </c>
      <c r="C37" s="9">
        <f>'Q2 data'!C37</f>
        <v>2.9700000000000001E-2</v>
      </c>
      <c r="E37" s="10">
        <f>'2iii'!E37</f>
        <v>34527.692569068706</v>
      </c>
      <c r="F37" s="14">
        <f t="shared" si="3"/>
        <v>10.449516964203021</v>
      </c>
      <c r="G37" s="15">
        <f t="shared" si="6"/>
        <v>0.31035065383682969</v>
      </c>
      <c r="H37" s="35">
        <f t="shared" si="4"/>
        <v>22606.077027627482</v>
      </c>
      <c r="I37" s="15">
        <f t="shared" si="7"/>
        <v>671.40048772053626</v>
      </c>
      <c r="J37" s="14">
        <f t="shared" si="5"/>
        <v>369.63257429385118</v>
      </c>
      <c r="K37" s="15">
        <f t="shared" si="8"/>
        <v>10.97808745652738</v>
      </c>
      <c r="L37" s="11"/>
    </row>
    <row r="38" spans="2:12" x14ac:dyDescent="0.3">
      <c r="B38" s="6">
        <f>'Q2 data'!B38</f>
        <v>0.8600000000000001</v>
      </c>
      <c r="C38" s="9">
        <f>'Q2 data'!C38</f>
        <v>2.4899999999999999E-2</v>
      </c>
      <c r="E38" s="10">
        <f>'2iii'!E38</f>
        <v>34636.809247747849</v>
      </c>
      <c r="F38" s="14">
        <f t="shared" si="3"/>
        <v>10.45267224664825</v>
      </c>
      <c r="G38" s="15">
        <f t="shared" si="6"/>
        <v>0.26027153894154142</v>
      </c>
      <c r="H38" s="35">
        <f t="shared" si="4"/>
        <v>22639.723699099137</v>
      </c>
      <c r="I38" s="15">
        <f t="shared" si="7"/>
        <v>563.72912010756852</v>
      </c>
      <c r="J38" s="14">
        <f t="shared" si="5"/>
        <v>370.2193398938204</v>
      </c>
      <c r="K38" s="15">
        <f t="shared" si="8"/>
        <v>9.2184615633561275</v>
      </c>
      <c r="L38" s="11"/>
    </row>
    <row r="39" spans="2:12" x14ac:dyDescent="0.3">
      <c r="B39" s="6">
        <f>'Q2 data'!B39</f>
        <v>0.90000000000000013</v>
      </c>
      <c r="C39" s="9">
        <f>'Q2 data'!C39</f>
        <v>2.0500000000000001E-2</v>
      </c>
      <c r="E39" s="10">
        <f>'2iii'!E39</f>
        <v>34743.416490252566</v>
      </c>
      <c r="F39" s="14">
        <f t="shared" si="3"/>
        <v>10.455745379526443</v>
      </c>
      <c r="G39" s="15">
        <f t="shared" si="6"/>
        <v>0.21434278028029208</v>
      </c>
      <c r="H39" s="35">
        <f t="shared" si="4"/>
        <v>22672.366596101027</v>
      </c>
      <c r="I39" s="15">
        <f t="shared" si="7"/>
        <v>464.78351522007108</v>
      </c>
      <c r="J39" s="14">
        <f t="shared" si="5"/>
        <v>370.79171927634104</v>
      </c>
      <c r="K39" s="15">
        <f t="shared" si="8"/>
        <v>7.6012302451649916</v>
      </c>
      <c r="L39" s="11"/>
    </row>
    <row r="40" spans="2:12" x14ac:dyDescent="0.3">
      <c r="B40" s="6">
        <f>'Q2 data'!B40</f>
        <v>0.94000000000000017</v>
      </c>
      <c r="C40" s="9">
        <f>'Q2 data'!C40</f>
        <v>1.66E-2</v>
      </c>
      <c r="E40" s="10">
        <f>'2iii'!E40</f>
        <v>34847.679857416326</v>
      </c>
      <c r="F40" s="14">
        <f t="shared" si="3"/>
        <v>10.458741838862444</v>
      </c>
      <c r="G40" s="15">
        <f t="shared" si="6"/>
        <v>0.17361511452511658</v>
      </c>
      <c r="H40" s="35">
        <f t="shared" si="4"/>
        <v>22704.071942966533</v>
      </c>
      <c r="I40" s="15">
        <f t="shared" si="7"/>
        <v>376.88759425324446</v>
      </c>
      <c r="J40" s="14">
        <f t="shared" si="5"/>
        <v>371.35066550049874</v>
      </c>
      <c r="K40" s="15">
        <f t="shared" si="8"/>
        <v>6.164421047308279</v>
      </c>
      <c r="L40" s="11"/>
    </row>
    <row r="41" spans="2:12" x14ac:dyDescent="0.3">
      <c r="B41" s="6">
        <f>'Q2 data'!B41</f>
        <v>0.9800000000000002</v>
      </c>
      <c r="C41" s="9">
        <f>'Q2 data'!C41</f>
        <v>1.3100000000000001E-2</v>
      </c>
      <c r="E41" s="10">
        <f>'2iii'!E41</f>
        <v>34949.747468305832</v>
      </c>
      <c r="F41" s="14">
        <f t="shared" si="3"/>
        <v>10.461666522122428</v>
      </c>
      <c r="G41" s="15">
        <f t="shared" si="6"/>
        <v>0.13704783143980381</v>
      </c>
      <c r="H41" s="35">
        <f t="shared" si="4"/>
        <v>22734.898987322333</v>
      </c>
      <c r="I41" s="15">
        <f t="shared" si="7"/>
        <v>297.82717673392256</v>
      </c>
      <c r="J41" s="14">
        <f t="shared" si="5"/>
        <v>371.89703111046941</v>
      </c>
      <c r="K41" s="15">
        <f t="shared" si="8"/>
        <v>4.8718511075471493</v>
      </c>
      <c r="L41" s="11"/>
    </row>
    <row r="42" spans="2:12" x14ac:dyDescent="0.3">
      <c r="B42" s="6">
        <f>'Q2 data'!B42</f>
        <v>1.0200000000000002</v>
      </c>
      <c r="C42" s="9">
        <f>'Q2 data'!C42</f>
        <v>1.0200000000000001E-2</v>
      </c>
      <c r="E42" s="10">
        <f>'2iii'!E42</f>
        <v>35000</v>
      </c>
      <c r="F42" s="14">
        <f t="shared" si="3"/>
        <v>10.46310334047155</v>
      </c>
      <c r="G42" s="15">
        <f t="shared" si="6"/>
        <v>0.10672365407280981</v>
      </c>
      <c r="H42" s="35">
        <f t="shared" si="4"/>
        <v>22750</v>
      </c>
      <c r="I42" s="15">
        <f t="shared" si="7"/>
        <v>232.05</v>
      </c>
      <c r="J42" s="14">
        <f t="shared" si="5"/>
        <v>372.16573867739413</v>
      </c>
      <c r="K42" s="15">
        <f t="shared" si="8"/>
        <v>3.7960905345094202</v>
      </c>
      <c r="L42" s="11"/>
    </row>
    <row r="43" spans="2:12" x14ac:dyDescent="0.3">
      <c r="B43" s="6">
        <f>'Q2 data'!B43</f>
        <v>1.0600000000000003</v>
      </c>
      <c r="C43" s="9">
        <f>'Q2 data'!C43</f>
        <v>7.7000000000000002E-3</v>
      </c>
      <c r="E43" s="10">
        <f>'2iii'!E43</f>
        <v>35000</v>
      </c>
      <c r="F43" s="14">
        <f t="shared" si="3"/>
        <v>10.46310334047155</v>
      </c>
      <c r="G43" s="15">
        <f t="shared" si="6"/>
        <v>8.0565895721630934E-2</v>
      </c>
      <c r="H43" s="35">
        <f t="shared" si="4"/>
        <v>22750</v>
      </c>
      <c r="I43" s="15">
        <f t="shared" si="7"/>
        <v>175.17500000000001</v>
      </c>
      <c r="J43" s="14">
        <f t="shared" si="5"/>
        <v>372.16573867739413</v>
      </c>
      <c r="K43" s="15">
        <f t="shared" si="8"/>
        <v>2.8656761878159349</v>
      </c>
      <c r="L43" s="11"/>
    </row>
    <row r="44" spans="2:12" x14ac:dyDescent="0.3">
      <c r="B44" s="6">
        <f>'Q2 data'!B44</f>
        <v>1.1000000000000003</v>
      </c>
      <c r="C44" s="9">
        <f>'Q2 data'!C44</f>
        <v>5.7000000000000002E-3</v>
      </c>
      <c r="E44" s="10">
        <f>'2iii'!E44</f>
        <v>35000</v>
      </c>
      <c r="F44" s="14">
        <f t="shared" si="3"/>
        <v>10.46310334047155</v>
      </c>
      <c r="G44" s="15">
        <f t="shared" si="6"/>
        <v>5.9639689040687838E-2</v>
      </c>
      <c r="H44" s="35">
        <f t="shared" si="4"/>
        <v>22750</v>
      </c>
      <c r="I44" s="15">
        <f t="shared" si="7"/>
        <v>129.67500000000001</v>
      </c>
      <c r="J44" s="14">
        <f t="shared" si="5"/>
        <v>372.16573867739413</v>
      </c>
      <c r="K44" s="15">
        <f t="shared" si="8"/>
        <v>2.1213447104611465</v>
      </c>
      <c r="L44" s="11"/>
    </row>
    <row r="45" spans="2:12" x14ac:dyDescent="0.3">
      <c r="B45" s="6">
        <f>'Q2 data'!B45</f>
        <v>1.1400000000000003</v>
      </c>
      <c r="C45" s="9">
        <f>'Q2 data'!C45</f>
        <v>4.1999999999999997E-3</v>
      </c>
      <c r="E45" s="10">
        <f>'2iii'!E45</f>
        <v>35000</v>
      </c>
      <c r="F45" s="14">
        <f t="shared" si="3"/>
        <v>10.46310334047155</v>
      </c>
      <c r="G45" s="15">
        <f t="shared" si="6"/>
        <v>4.3945034029980505E-2</v>
      </c>
      <c r="H45" s="35">
        <f t="shared" si="4"/>
        <v>22750</v>
      </c>
      <c r="I45" s="15">
        <f t="shared" si="7"/>
        <v>95.55</v>
      </c>
      <c r="J45" s="14">
        <f t="shared" si="5"/>
        <v>372.16573867739413</v>
      </c>
      <c r="K45" s="15">
        <f t="shared" si="8"/>
        <v>1.5630961024450551</v>
      </c>
      <c r="L45" s="11"/>
    </row>
    <row r="46" spans="2:12" x14ac:dyDescent="0.3">
      <c r="B46" s="6">
        <f>'Q2 data'!B46</f>
        <v>1.1800000000000004</v>
      </c>
      <c r="C46" s="9">
        <f>'Q2 data'!C46</f>
        <v>3.0000000000000001E-3</v>
      </c>
      <c r="E46" s="10">
        <f>'2iii'!E46</f>
        <v>35000</v>
      </c>
      <c r="F46" s="14">
        <f t="shared" si="3"/>
        <v>10.46310334047155</v>
      </c>
      <c r="G46" s="15">
        <f t="shared" si="6"/>
        <v>3.1389310021414651E-2</v>
      </c>
      <c r="H46" s="35">
        <f t="shared" si="4"/>
        <v>22750</v>
      </c>
      <c r="I46" s="15">
        <f t="shared" si="7"/>
        <v>68.25</v>
      </c>
      <c r="J46" s="14">
        <f t="shared" si="5"/>
        <v>372.16573867739413</v>
      </c>
      <c r="K46" s="15">
        <f t="shared" si="8"/>
        <v>1.1164972160321824</v>
      </c>
      <c r="L46" s="11"/>
    </row>
    <row r="47" spans="2:12" x14ac:dyDescent="0.3">
      <c r="B47" s="6">
        <f>'Q2 data'!B47</f>
        <v>1.2200000000000004</v>
      </c>
      <c r="C47" s="9">
        <f>'Q2 data'!C47</f>
        <v>2.0999999999999999E-3</v>
      </c>
      <c r="E47" s="10">
        <f>'2iii'!E47</f>
        <v>35000</v>
      </c>
      <c r="F47" s="14">
        <f t="shared" si="3"/>
        <v>10.46310334047155</v>
      </c>
      <c r="G47" s="15">
        <f t="shared" si="6"/>
        <v>2.1972517014990253E-2</v>
      </c>
      <c r="H47" s="35">
        <f t="shared" si="4"/>
        <v>22750</v>
      </c>
      <c r="I47" s="15">
        <f t="shared" si="7"/>
        <v>47.774999999999999</v>
      </c>
      <c r="J47" s="14">
        <f t="shared" si="5"/>
        <v>372.16573867739413</v>
      </c>
      <c r="K47" s="15">
        <f t="shared" si="8"/>
        <v>0.78154805122252757</v>
      </c>
      <c r="L47" s="11"/>
    </row>
    <row r="48" spans="2:12" x14ac:dyDescent="0.3">
      <c r="B48" s="6">
        <f>'Q2 data'!B48</f>
        <v>1.2600000000000005</v>
      </c>
      <c r="C48" s="9">
        <f>'Q2 data'!C48</f>
        <v>1.4E-3</v>
      </c>
      <c r="E48" s="10">
        <f>'2iii'!E48</f>
        <v>35000</v>
      </c>
      <c r="F48" s="14">
        <f t="shared" si="3"/>
        <v>10.46310334047155</v>
      </c>
      <c r="G48" s="15">
        <f t="shared" si="6"/>
        <v>1.464834467666017E-2</v>
      </c>
      <c r="H48" s="35">
        <f t="shared" si="4"/>
        <v>22750</v>
      </c>
      <c r="I48" s="15">
        <f t="shared" si="7"/>
        <v>31.85</v>
      </c>
      <c r="J48" s="14">
        <f t="shared" si="5"/>
        <v>372.16573867739413</v>
      </c>
      <c r="K48" s="15">
        <f t="shared" si="8"/>
        <v>0.52103203414835175</v>
      </c>
      <c r="L48" s="11"/>
    </row>
    <row r="49" spans="2:12" x14ac:dyDescent="0.3">
      <c r="B49" s="6">
        <f>'Q2 data'!B49</f>
        <v>1.3000000000000005</v>
      </c>
      <c r="C49" s="9">
        <f>'Q2 data'!C49</f>
        <v>1E-3</v>
      </c>
      <c r="E49" s="10">
        <f>'2iii'!E49</f>
        <v>35000</v>
      </c>
      <c r="F49" s="14">
        <f t="shared" si="3"/>
        <v>10.46310334047155</v>
      </c>
      <c r="G49" s="15">
        <f t="shared" si="6"/>
        <v>1.046310334047155E-2</v>
      </c>
      <c r="H49" s="35">
        <f t="shared" si="4"/>
        <v>22750</v>
      </c>
      <c r="I49" s="15">
        <f t="shared" si="7"/>
        <v>22.75</v>
      </c>
      <c r="J49" s="14">
        <f t="shared" si="5"/>
        <v>372.16573867739413</v>
      </c>
      <c r="K49" s="15">
        <f t="shared" si="8"/>
        <v>0.37216573867739416</v>
      </c>
      <c r="L49" s="11"/>
    </row>
    <row r="50" spans="2:12" x14ac:dyDescent="0.3">
      <c r="B50" s="6">
        <f>'Q2 data'!B50</f>
        <v>1.3400000000000005</v>
      </c>
      <c r="C50" s="9">
        <f>'Q2 data'!C50</f>
        <v>5.9999999999999995E-4</v>
      </c>
      <c r="E50" s="10">
        <f>'2iii'!E50</f>
        <v>35000</v>
      </c>
      <c r="F50" s="14">
        <f t="shared" si="3"/>
        <v>10.46310334047155</v>
      </c>
      <c r="G50" s="15">
        <f t="shared" si="6"/>
        <v>6.2778620042829294E-3</v>
      </c>
      <c r="H50" s="35">
        <f t="shared" si="4"/>
        <v>22750</v>
      </c>
      <c r="I50" s="15">
        <f t="shared" si="7"/>
        <v>13.649999999999999</v>
      </c>
      <c r="J50" s="14">
        <f t="shared" si="5"/>
        <v>372.16573867739413</v>
      </c>
      <c r="K50" s="15">
        <f t="shared" si="8"/>
        <v>0.22329944320643647</v>
      </c>
      <c r="L50" s="11"/>
    </row>
    <row r="51" spans="2:12" x14ac:dyDescent="0.3">
      <c r="B51" s="6">
        <f>'Q2 data'!B51</f>
        <v>1.3800000000000006</v>
      </c>
      <c r="C51" s="9">
        <f>'Q2 data'!C51</f>
        <v>4.0000000000000002E-4</v>
      </c>
      <c r="E51" s="10">
        <f>'2iii'!E51</f>
        <v>35000</v>
      </c>
      <c r="F51" s="14">
        <f t="shared" si="3"/>
        <v>10.46310334047155</v>
      </c>
      <c r="G51" s="15">
        <f t="shared" si="6"/>
        <v>4.1852413361886205E-3</v>
      </c>
      <c r="H51" s="35">
        <f t="shared" si="4"/>
        <v>22750</v>
      </c>
      <c r="I51" s="15">
        <f t="shared" si="7"/>
        <v>9.1</v>
      </c>
      <c r="J51" s="14">
        <f t="shared" si="5"/>
        <v>372.16573867739413</v>
      </c>
      <c r="K51" s="15">
        <f t="shared" si="8"/>
        <v>0.14886629547095767</v>
      </c>
      <c r="L51" s="11"/>
    </row>
    <row r="52" spans="2:12" x14ac:dyDescent="0.3">
      <c r="B52" s="6">
        <f>'Q2 data'!B52</f>
        <v>1.4200000000000006</v>
      </c>
      <c r="C52" s="9">
        <f>'Q2 data'!C52</f>
        <v>2.9999999999999997E-4</v>
      </c>
      <c r="E52" s="10">
        <f>'2iii'!E52</f>
        <v>35000</v>
      </c>
      <c r="F52" s="14">
        <f t="shared" si="3"/>
        <v>10.46310334047155</v>
      </c>
      <c r="G52" s="15">
        <f t="shared" si="6"/>
        <v>3.1389310021414647E-3</v>
      </c>
      <c r="H52" s="35">
        <f t="shared" si="4"/>
        <v>22750</v>
      </c>
      <c r="I52" s="15">
        <f t="shared" si="7"/>
        <v>6.8249999999999993</v>
      </c>
      <c r="J52" s="14">
        <f t="shared" si="5"/>
        <v>372.16573867739413</v>
      </c>
      <c r="K52" s="15">
        <f t="shared" si="8"/>
        <v>0.11164972160321823</v>
      </c>
      <c r="L52" s="11"/>
    </row>
    <row r="53" spans="2:12" x14ac:dyDescent="0.3">
      <c r="B53" s="6">
        <f>'Q2 data'!B53</f>
        <v>1.4600000000000006</v>
      </c>
      <c r="C53" s="9">
        <f>'Q2 data'!C53</f>
        <v>2.0000000000000001E-4</v>
      </c>
      <c r="E53" s="10">
        <f>'2iii'!E53</f>
        <v>35000</v>
      </c>
      <c r="F53" s="14">
        <f t="shared" si="3"/>
        <v>10.46310334047155</v>
      </c>
      <c r="G53" s="15">
        <f t="shared" si="6"/>
        <v>2.0926206680943102E-3</v>
      </c>
      <c r="H53" s="35">
        <f t="shared" si="4"/>
        <v>22750</v>
      </c>
      <c r="I53" s="15">
        <f t="shared" si="7"/>
        <v>4.55</v>
      </c>
      <c r="J53" s="14">
        <f t="shared" si="5"/>
        <v>372.16573867739413</v>
      </c>
      <c r="K53" s="15">
        <f t="shared" si="8"/>
        <v>7.4433147735478836E-2</v>
      </c>
      <c r="L53" s="11"/>
    </row>
    <row r="54" spans="2:12" x14ac:dyDescent="0.3">
      <c r="B54" s="6">
        <f>'Q2 data'!B54</f>
        <v>1.5000000000000007</v>
      </c>
      <c r="C54" s="9">
        <f>'Q2 data'!C54</f>
        <v>1E-4</v>
      </c>
      <c r="E54" s="10">
        <f>'2iii'!E54</f>
        <v>35000</v>
      </c>
      <c r="F54" s="14">
        <f t="shared" si="3"/>
        <v>10.46310334047155</v>
      </c>
      <c r="G54" s="15">
        <f t="shared" si="6"/>
        <v>1.0463103340471551E-3</v>
      </c>
      <c r="H54" s="35">
        <f t="shared" si="4"/>
        <v>22750</v>
      </c>
      <c r="I54" s="15">
        <f t="shared" si="7"/>
        <v>2.2749999999999999</v>
      </c>
      <c r="J54" s="14">
        <f t="shared" si="5"/>
        <v>372.16573867739413</v>
      </c>
      <c r="K54" s="15">
        <f t="shared" si="8"/>
        <v>3.7216573867739418E-2</v>
      </c>
      <c r="L54" s="11"/>
    </row>
    <row r="55" spans="2:12" x14ac:dyDescent="0.3">
      <c r="B55" s="6"/>
      <c r="C55" s="7"/>
    </row>
    <row r="56" spans="2:12" x14ac:dyDescent="0.3">
      <c r="B56" s="6"/>
      <c r="C56" s="7"/>
    </row>
    <row r="57" spans="2:12" x14ac:dyDescent="0.3">
      <c r="B57" s="6"/>
      <c r="C57" s="7"/>
    </row>
    <row r="58" spans="2:12" x14ac:dyDescent="0.3">
      <c r="B58" s="6"/>
      <c r="C58" s="7"/>
    </row>
    <row r="59" spans="2:12" x14ac:dyDescent="0.3">
      <c r="B59" s="6"/>
      <c r="C59" s="7"/>
    </row>
    <row r="60" spans="2:12" x14ac:dyDescent="0.3">
      <c r="B60" s="6"/>
      <c r="C60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873C-8608-4F06-97E2-69D0AC10E665}">
  <sheetPr>
    <tabColor theme="9" tint="0.79998168889431442"/>
  </sheetPr>
  <dimension ref="B2:G24"/>
  <sheetViews>
    <sheetView workbookViewId="0"/>
  </sheetViews>
  <sheetFormatPr defaultRowHeight="14.4" x14ac:dyDescent="0.3"/>
  <cols>
    <col min="2" max="2" width="11.5546875" bestFit="1" customWidth="1"/>
    <col min="3" max="3" width="19.5546875" bestFit="1" customWidth="1"/>
    <col min="4" max="4" width="27.44140625" bestFit="1" customWidth="1"/>
  </cols>
  <sheetData>
    <row r="2" spans="2:7" x14ac:dyDescent="0.3">
      <c r="C2" s="16" t="s">
        <v>0</v>
      </c>
      <c r="D2" s="16" t="s">
        <v>0</v>
      </c>
    </row>
    <row r="3" spans="2:7" x14ac:dyDescent="0.3">
      <c r="B3" t="s">
        <v>54</v>
      </c>
      <c r="C3" t="s">
        <v>128</v>
      </c>
      <c r="D3" t="s">
        <v>129</v>
      </c>
      <c r="F3" t="s">
        <v>130</v>
      </c>
    </row>
    <row r="4" spans="2:7" x14ac:dyDescent="0.3">
      <c r="B4" s="5">
        <v>30000</v>
      </c>
      <c r="C4" s="3">
        <f>LN(B4)</f>
        <v>10.308952660644293</v>
      </c>
      <c r="D4" s="3">
        <f>C4-'2v'!$N$4</f>
        <v>-0.10518246657001562</v>
      </c>
      <c r="F4" s="39">
        <f>B17</f>
        <v>33250</v>
      </c>
      <c r="G4" s="16" t="s">
        <v>0</v>
      </c>
    </row>
    <row r="5" spans="2:7" x14ac:dyDescent="0.3">
      <c r="B5" s="5">
        <f>B4+250</f>
        <v>30250</v>
      </c>
      <c r="C5" s="3">
        <f t="shared" ref="C5:C24" si="0">LN(B5)</f>
        <v>10.317251463458987</v>
      </c>
      <c r="D5" s="3">
        <f>C5-'2v'!$N$4</f>
        <v>-9.6883663755320981E-2</v>
      </c>
    </row>
    <row r="6" spans="2:7" x14ac:dyDescent="0.3">
      <c r="B6" s="5">
        <f t="shared" ref="B6:B24" si="1">B5+250</f>
        <v>30500</v>
      </c>
      <c r="C6" s="3">
        <f t="shared" si="0"/>
        <v>10.325481962595504</v>
      </c>
      <c r="D6" s="3">
        <f>C6-'2v'!$N$4</f>
        <v>-8.8653164618804681E-2</v>
      </c>
      <c r="F6" s="58" t="s">
        <v>161</v>
      </c>
    </row>
    <row r="7" spans="2:7" x14ac:dyDescent="0.3">
      <c r="B7" s="5">
        <f t="shared" si="1"/>
        <v>30750</v>
      </c>
      <c r="C7" s="3">
        <f t="shared" si="0"/>
        <v>10.333645273234664</v>
      </c>
      <c r="D7" s="3">
        <f>C7-'2v'!$N$4</f>
        <v>-8.0489853979644366E-2</v>
      </c>
    </row>
    <row r="8" spans="2:7" x14ac:dyDescent="0.3">
      <c r="B8" s="5">
        <f t="shared" si="1"/>
        <v>31000</v>
      </c>
      <c r="C8" s="3">
        <f t="shared" si="0"/>
        <v>10.341742483467284</v>
      </c>
      <c r="D8" s="3">
        <f>C8-'2v'!$N$4</f>
        <v>-7.2392643747024366E-2</v>
      </c>
      <c r="F8" s="58" t="s">
        <v>171</v>
      </c>
    </row>
    <row r="9" spans="2:7" x14ac:dyDescent="0.3">
      <c r="B9" s="5">
        <f t="shared" si="1"/>
        <v>31250</v>
      </c>
      <c r="C9" s="3">
        <f t="shared" si="0"/>
        <v>10.349774655164548</v>
      </c>
      <c r="D9" s="3">
        <f>C9-'2v'!$N$4</f>
        <v>-6.436047204975992E-2</v>
      </c>
    </row>
    <row r="10" spans="2:7" x14ac:dyDescent="0.3">
      <c r="B10" s="5">
        <f t="shared" si="1"/>
        <v>31500</v>
      </c>
      <c r="C10" s="3">
        <f t="shared" si="0"/>
        <v>10.357742824813725</v>
      </c>
      <c r="D10" s="3">
        <f>C10-'2v'!$N$4</f>
        <v>-5.6392302400583461E-2</v>
      </c>
    </row>
    <row r="11" spans="2:7" x14ac:dyDescent="0.3">
      <c r="B11" s="5">
        <f t="shared" si="1"/>
        <v>31750</v>
      </c>
      <c r="C11" s="3">
        <f t="shared" si="0"/>
        <v>10.365648004320837</v>
      </c>
      <c r="D11" s="3">
        <f>C11-'2v'!$N$4</f>
        <v>-4.8487122893471124E-2</v>
      </c>
    </row>
    <row r="12" spans="2:7" x14ac:dyDescent="0.3">
      <c r="B12" s="5">
        <f t="shared" si="1"/>
        <v>32000</v>
      </c>
      <c r="C12" s="3">
        <f t="shared" si="0"/>
        <v>10.373491181781864</v>
      </c>
      <c r="D12" s="3">
        <f>C12-'2v'!$N$4</f>
        <v>-4.0643945432444539E-2</v>
      </c>
    </row>
    <row r="13" spans="2:7" x14ac:dyDescent="0.3">
      <c r="B13" s="5">
        <f t="shared" si="1"/>
        <v>32250</v>
      </c>
      <c r="C13" s="3">
        <f t="shared" si="0"/>
        <v>10.381273322223919</v>
      </c>
      <c r="D13" s="3">
        <f>C13-'2v'!$N$4</f>
        <v>-3.2861804990389487E-2</v>
      </c>
    </row>
    <row r="14" spans="2:7" x14ac:dyDescent="0.3">
      <c r="B14" s="5">
        <f t="shared" si="1"/>
        <v>32500</v>
      </c>
      <c r="C14" s="3">
        <f t="shared" si="0"/>
        <v>10.388995368317829</v>
      </c>
      <c r="D14" s="3">
        <f>C14-'2v'!$N$4</f>
        <v>-2.5139758896479236E-2</v>
      </c>
    </row>
    <row r="15" spans="2:7" x14ac:dyDescent="0.3">
      <c r="B15" s="5">
        <f t="shared" si="1"/>
        <v>32750</v>
      </c>
      <c r="C15" s="3">
        <f t="shared" si="0"/>
        <v>10.396658241063397</v>
      </c>
      <c r="D15" s="3">
        <f>C15-'2v'!$N$4</f>
        <v>-1.7476886150911142E-2</v>
      </c>
    </row>
    <row r="16" spans="2:7" x14ac:dyDescent="0.3">
      <c r="B16" s="5">
        <f t="shared" si="1"/>
        <v>33000</v>
      </c>
      <c r="C16" s="3">
        <f t="shared" si="0"/>
        <v>10.404262840448617</v>
      </c>
      <c r="D16" s="3">
        <f>C16-'2v'!$N$4</f>
        <v>-9.8722867656917401E-3</v>
      </c>
    </row>
    <row r="17" spans="2:4" x14ac:dyDescent="0.3">
      <c r="B17" s="5">
        <f t="shared" si="1"/>
        <v>33250</v>
      </c>
      <c r="C17" s="3">
        <f t="shared" si="0"/>
        <v>10.411810046084</v>
      </c>
      <c r="D17" s="3">
        <f>C17-'2v'!$N$4</f>
        <v>-2.3250811303086039E-3</v>
      </c>
    </row>
    <row r="18" spans="2:4" x14ac:dyDescent="0.3">
      <c r="B18" s="5">
        <f t="shared" si="1"/>
        <v>33500</v>
      </c>
      <c r="C18" s="3">
        <f t="shared" si="0"/>
        <v>10.419300717813158</v>
      </c>
      <c r="D18" s="3">
        <f>C18-'2v'!$N$4</f>
        <v>5.1655905988496897E-3</v>
      </c>
    </row>
    <row r="19" spans="2:4" x14ac:dyDescent="0.3">
      <c r="B19" s="5">
        <f t="shared" si="1"/>
        <v>33750</v>
      </c>
      <c r="C19" s="3">
        <f t="shared" si="0"/>
        <v>10.426735696300677</v>
      </c>
      <c r="D19" s="3">
        <f>C19-'2v'!$N$4</f>
        <v>1.2600569086368196E-2</v>
      </c>
    </row>
    <row r="20" spans="2:4" x14ac:dyDescent="0.3">
      <c r="B20" s="5">
        <f t="shared" si="1"/>
        <v>34000</v>
      </c>
      <c r="C20" s="3">
        <f t="shared" si="0"/>
        <v>10.434115803598299</v>
      </c>
      <c r="D20" s="3">
        <f>C20-'2v'!$N$4</f>
        <v>1.9980676383990925E-2</v>
      </c>
    </row>
    <row r="21" spans="2:4" x14ac:dyDescent="0.3">
      <c r="B21" s="5">
        <f t="shared" si="1"/>
        <v>34250</v>
      </c>
      <c r="C21" s="3">
        <f t="shared" si="0"/>
        <v>10.441441843690372</v>
      </c>
      <c r="D21" s="3">
        <f>C21-'2v'!$N$4</f>
        <v>2.7306716476063642E-2</v>
      </c>
    </row>
    <row r="22" spans="2:4" x14ac:dyDescent="0.3">
      <c r="B22" s="5">
        <f t="shared" si="1"/>
        <v>34500</v>
      </c>
      <c r="C22" s="3">
        <f t="shared" si="0"/>
        <v>10.448714603019452</v>
      </c>
      <c r="D22" s="3">
        <f>C22-'2v'!$N$4</f>
        <v>3.4579475805143645E-2</v>
      </c>
    </row>
    <row r="23" spans="2:4" x14ac:dyDescent="0.3">
      <c r="B23" s="5">
        <f t="shared" si="1"/>
        <v>34750</v>
      </c>
      <c r="C23" s="3">
        <f t="shared" si="0"/>
        <v>10.455934850992938</v>
      </c>
      <c r="D23" s="3">
        <f>C23-'2v'!$N$4</f>
        <v>4.1799723778629172E-2</v>
      </c>
    </row>
    <row r="24" spans="2:4" x14ac:dyDescent="0.3">
      <c r="B24" s="5">
        <f t="shared" si="1"/>
        <v>35000</v>
      </c>
      <c r="C24" s="3">
        <f t="shared" si="0"/>
        <v>10.46310334047155</v>
      </c>
      <c r="D24" s="3">
        <f>C24-'2v'!$N$4</f>
        <v>4.8968213257241544E-2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6201-A198-49AB-A3EE-32C5C9756BCC}">
  <sheetPr>
    <tabColor theme="9" tint="0.79998168889431442"/>
  </sheetPr>
  <dimension ref="B2:L23"/>
  <sheetViews>
    <sheetView workbookViewId="0"/>
  </sheetViews>
  <sheetFormatPr defaultRowHeight="14.4" x14ac:dyDescent="0.3"/>
  <sheetData>
    <row r="2" spans="2:12" x14ac:dyDescent="0.3">
      <c r="B2" t="s">
        <v>49</v>
      </c>
    </row>
    <row r="3" spans="2:12" x14ac:dyDescent="0.3">
      <c r="B3" s="17" t="s">
        <v>55</v>
      </c>
      <c r="C3" s="17"/>
      <c r="D3" s="17"/>
      <c r="E3" s="17"/>
      <c r="F3" s="17"/>
      <c r="G3" s="17"/>
      <c r="H3" s="17"/>
      <c r="I3" s="17"/>
      <c r="J3" s="17"/>
      <c r="K3" s="17"/>
      <c r="L3" s="16" t="s">
        <v>0</v>
      </c>
    </row>
    <row r="4" spans="2:12" x14ac:dyDescent="0.3">
      <c r="B4" s="17" t="s">
        <v>56</v>
      </c>
      <c r="C4" s="17"/>
      <c r="D4" s="17"/>
      <c r="E4" s="17"/>
      <c r="F4" s="17"/>
      <c r="G4" s="17"/>
      <c r="H4" s="17"/>
      <c r="I4" s="17"/>
      <c r="J4" s="17"/>
      <c r="K4" s="17"/>
      <c r="L4" s="16" t="s">
        <v>0</v>
      </c>
    </row>
    <row r="5" spans="2:12" x14ac:dyDescent="0.3">
      <c r="B5" s="17" t="s">
        <v>57</v>
      </c>
      <c r="C5" s="17"/>
      <c r="D5" s="17"/>
      <c r="E5" s="17"/>
      <c r="F5" s="17"/>
      <c r="G5" s="17"/>
      <c r="H5" s="17"/>
      <c r="I5" s="17"/>
      <c r="J5" s="17"/>
      <c r="K5" s="17"/>
      <c r="L5" s="16" t="s">
        <v>0</v>
      </c>
    </row>
    <row r="6" spans="2:12" x14ac:dyDescent="0.3"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2:12" x14ac:dyDescent="0.3">
      <c r="B7" s="17"/>
      <c r="C7" s="17"/>
      <c r="D7" s="17"/>
      <c r="E7" s="17"/>
      <c r="F7" s="17"/>
      <c r="G7" s="17"/>
      <c r="H7" s="17"/>
      <c r="I7" s="17"/>
      <c r="J7" s="17"/>
      <c r="K7" s="17"/>
      <c r="L7" s="16" t="s">
        <v>53</v>
      </c>
    </row>
    <row r="8" spans="2:12" x14ac:dyDescent="0.3">
      <c r="B8" s="17"/>
      <c r="C8" s="17"/>
      <c r="D8" s="17"/>
      <c r="E8" s="17"/>
      <c r="F8" s="17"/>
      <c r="G8" s="17"/>
      <c r="H8" s="17"/>
      <c r="I8" s="17"/>
      <c r="J8" s="17"/>
      <c r="K8" s="17"/>
      <c r="L8" s="16" t="s">
        <v>76</v>
      </c>
    </row>
    <row r="9" spans="2:12" x14ac:dyDescent="0.3"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2:12" x14ac:dyDescent="0.3"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2:12" x14ac:dyDescent="0.3"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2:12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2:12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2:12" x14ac:dyDescent="0.3"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2:12" x14ac:dyDescent="0.3"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2:12" x14ac:dyDescent="0.3"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2:11" x14ac:dyDescent="0.3"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2:11" x14ac:dyDescent="0.3"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2:11" x14ac:dyDescent="0.3"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2:11" x14ac:dyDescent="0.3"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2:11" x14ac:dyDescent="0.3"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2:11" x14ac:dyDescent="0.3"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2:11" x14ac:dyDescent="0.3">
      <c r="B23" s="17"/>
      <c r="C23" s="17"/>
      <c r="D23" s="17"/>
      <c r="E23" s="17"/>
      <c r="F23" s="17"/>
      <c r="G23" s="17"/>
      <c r="H23" s="17"/>
      <c r="I23" s="17"/>
      <c r="J23" s="17"/>
      <c r="K23" s="1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C283-2D46-4B49-B07D-B2EF15FC4BD3}">
  <sheetPr>
    <tabColor theme="7" tint="0.79998168889431442"/>
  </sheetPr>
  <dimension ref="B1:W105"/>
  <sheetViews>
    <sheetView workbookViewId="0"/>
  </sheetViews>
  <sheetFormatPr defaultRowHeight="14.4" x14ac:dyDescent="0.3"/>
  <cols>
    <col min="2" max="2" width="12" customWidth="1"/>
  </cols>
  <sheetData>
    <row r="1" spans="2:23" x14ac:dyDescent="0.3">
      <c r="B1" s="4" t="s">
        <v>155</v>
      </c>
    </row>
    <row r="3" spans="2:23" x14ac:dyDescent="0.3">
      <c r="C3" t="s">
        <v>157</v>
      </c>
      <c r="N3" t="s">
        <v>109</v>
      </c>
    </row>
    <row r="4" spans="2:23" x14ac:dyDescent="0.3">
      <c r="C4" t="s">
        <v>158</v>
      </c>
      <c r="N4" t="s">
        <v>158</v>
      </c>
    </row>
    <row r="5" spans="2:23" x14ac:dyDescent="0.3">
      <c r="B5" t="s">
        <v>110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N5">
        <v>1</v>
      </c>
      <c r="O5">
        <v>2</v>
      </c>
      <c r="P5">
        <v>3</v>
      </c>
      <c r="Q5">
        <v>4</v>
      </c>
      <c r="R5">
        <v>5</v>
      </c>
      <c r="S5">
        <v>6</v>
      </c>
      <c r="T5">
        <v>7</v>
      </c>
      <c r="U5">
        <v>8</v>
      </c>
      <c r="V5">
        <v>9</v>
      </c>
      <c r="W5">
        <v>10</v>
      </c>
    </row>
    <row r="6" spans="2:23" x14ac:dyDescent="0.3">
      <c r="B6">
        <v>1</v>
      </c>
      <c r="C6" s="3">
        <v>3.8499547265388214</v>
      </c>
      <c r="D6" s="3">
        <v>9.5197001237241992</v>
      </c>
      <c r="E6" s="3">
        <v>4.2376921531348053</v>
      </c>
      <c r="F6" s="3">
        <v>2.7695258508875242</v>
      </c>
      <c r="G6" s="3">
        <v>3.2461850781670512</v>
      </c>
      <c r="H6" s="3">
        <v>2.7130403716702034</v>
      </c>
      <c r="I6" s="3">
        <v>5.1500153812604674</v>
      </c>
      <c r="J6" s="3">
        <v>3.7994717013666413</v>
      </c>
      <c r="K6" s="3">
        <v>1.122896513142263</v>
      </c>
      <c r="L6" s="3">
        <v>4.598422543329356</v>
      </c>
      <c r="N6" s="2">
        <v>2.7857237083663434E-2</v>
      </c>
      <c r="O6" s="2">
        <v>3.6050707422974976E-2</v>
      </c>
      <c r="P6" s="2">
        <v>7.0850863900142877E-2</v>
      </c>
      <c r="Q6" s="2">
        <v>2.4514740124284406E-2</v>
      </c>
      <c r="R6" s="2">
        <v>2.4511831371678356E-2</v>
      </c>
      <c r="S6" s="2">
        <v>4.0908756727926099E-2</v>
      </c>
      <c r="T6" s="2">
        <v>7.3546077830825937E-2</v>
      </c>
      <c r="U6" s="2">
        <v>6.7891395373060895E-2</v>
      </c>
      <c r="V6" s="2">
        <v>6.8588216959711415E-2</v>
      </c>
      <c r="W6" s="2">
        <v>6.7711107296015316E-2</v>
      </c>
    </row>
    <row r="7" spans="2:23" x14ac:dyDescent="0.3">
      <c r="B7">
        <v>2</v>
      </c>
      <c r="C7" s="3">
        <v>3.6511061601030512</v>
      </c>
      <c r="D7" s="3">
        <v>4.7544525490731084</v>
      </c>
      <c r="E7" s="3">
        <v>2.3975799470794055</v>
      </c>
      <c r="F7" s="3">
        <v>5.3442801152449793</v>
      </c>
      <c r="G7" s="3">
        <v>0.88375324582902093</v>
      </c>
      <c r="H7" s="3">
        <v>6.7437860247252699</v>
      </c>
      <c r="I7" s="3">
        <v>8.3698431895046994</v>
      </c>
      <c r="J7" s="3">
        <v>7.9418703056692852E-2</v>
      </c>
      <c r="K7" s="3">
        <v>3.5753752765989555</v>
      </c>
      <c r="L7" s="3">
        <v>8.4633366558791074</v>
      </c>
      <c r="N7" s="2">
        <v>-8.7313224420169228E-3</v>
      </c>
      <c r="O7" s="2">
        <v>7.1764705418516955E-2</v>
      </c>
      <c r="P7" s="2">
        <v>4.531763147098003E-2</v>
      </c>
      <c r="Q7" s="2">
        <v>1.7270773024861161E-2</v>
      </c>
      <c r="R7" s="2">
        <v>1.0775535118801523E-2</v>
      </c>
      <c r="S7" s="2">
        <v>4.7020358442529303E-2</v>
      </c>
      <c r="T7" s="2">
        <v>3.5056246226103961E-3</v>
      </c>
      <c r="U7" s="2">
        <v>-1.9626212665404714E-2</v>
      </c>
      <c r="V7" s="2">
        <v>1.0432108932058964E-2</v>
      </c>
      <c r="W7" s="2">
        <v>-1.783124111171917E-2</v>
      </c>
    </row>
    <row r="8" spans="2:23" x14ac:dyDescent="0.3">
      <c r="B8">
        <v>3</v>
      </c>
      <c r="C8" s="3">
        <v>5.5526993530242708E-2</v>
      </c>
      <c r="D8" s="3">
        <v>9.6533511739185496</v>
      </c>
      <c r="E8" s="3">
        <v>7.36799789730056</v>
      </c>
      <c r="F8" s="3">
        <v>7.0261563604192245</v>
      </c>
      <c r="G8" s="3">
        <v>6.4462563313206678</v>
      </c>
      <c r="H8" s="3">
        <v>2.8388152382084697</v>
      </c>
      <c r="I8" s="3">
        <v>5.0510164863082228</v>
      </c>
      <c r="J8" s="3">
        <v>8.5848261996252972</v>
      </c>
      <c r="K8" s="3">
        <v>3.374293930949579</v>
      </c>
      <c r="L8" s="3">
        <v>8.0501434811944623</v>
      </c>
      <c r="N8" s="2">
        <v>5.6392748534868975E-2</v>
      </c>
      <c r="O8" s="2">
        <v>5.294110677096088E-2</v>
      </c>
      <c r="P8" s="2">
        <v>4.2967897529469806E-2</v>
      </c>
      <c r="Q8" s="2">
        <v>3.096945366979233E-2</v>
      </c>
      <c r="R8" s="2">
        <v>-1.8692479013155232E-2</v>
      </c>
      <c r="S8" s="2">
        <v>-4.2732924342295982E-3</v>
      </c>
      <c r="T8" s="2">
        <v>5.397557740956304E-3</v>
      </c>
      <c r="U8" s="2">
        <v>5.4967261893255792E-2</v>
      </c>
      <c r="V8" s="2">
        <v>9.5726783089004522E-2</v>
      </c>
      <c r="W8" s="2">
        <v>6.860014095110531E-2</v>
      </c>
    </row>
    <row r="9" spans="2:23" x14ac:dyDescent="0.3">
      <c r="B9">
        <v>4</v>
      </c>
      <c r="C9" s="3">
        <v>9.2252606505148744</v>
      </c>
      <c r="D9" s="3">
        <v>2.1828901543729682</v>
      </c>
      <c r="E9" s="3">
        <v>2.9111602059835184</v>
      </c>
      <c r="F9" s="3">
        <v>9.6927012765428096</v>
      </c>
      <c r="G9" s="3">
        <v>9.2426602288239792</v>
      </c>
      <c r="H9" s="3">
        <v>3.0386195472557431</v>
      </c>
      <c r="I9" s="3">
        <v>0.95022897619466251</v>
      </c>
      <c r="J9" s="3">
        <v>0.20422110404855864</v>
      </c>
      <c r="K9" s="3">
        <v>5.1303955433021642</v>
      </c>
      <c r="L9" s="3">
        <v>9.3959950760348985</v>
      </c>
      <c r="N9" s="2">
        <v>4.2683204890423369E-3</v>
      </c>
      <c r="O9" s="2">
        <v>7.1250115207219009E-2</v>
      </c>
      <c r="P9" s="2">
        <v>6.0131576490468408E-2</v>
      </c>
      <c r="Q9" s="2">
        <v>6.7711609131359665E-2</v>
      </c>
      <c r="R9" s="2">
        <v>6.663846804258057E-2</v>
      </c>
      <c r="S9" s="2">
        <v>4.1627729747622244E-2</v>
      </c>
      <c r="T9" s="2">
        <v>5.0671698047058275E-2</v>
      </c>
      <c r="U9" s="2">
        <v>9.4366404743601709E-2</v>
      </c>
      <c r="V9" s="2">
        <v>9.7639868327789994E-2</v>
      </c>
      <c r="W9" s="2">
        <v>5.2239207908611737E-2</v>
      </c>
    </row>
    <row r="10" spans="2:23" x14ac:dyDescent="0.3">
      <c r="B10">
        <v>5</v>
      </c>
      <c r="C10" s="3">
        <v>2.3724059873785688</v>
      </c>
      <c r="D10" s="3">
        <v>0.1349050429404941</v>
      </c>
      <c r="E10" s="3">
        <v>1.2115155020098767</v>
      </c>
      <c r="F10" s="3">
        <v>9.8214614502034472</v>
      </c>
      <c r="G10" s="3">
        <v>6.8195774639327968</v>
      </c>
      <c r="H10" s="3">
        <v>4.0642829563899072</v>
      </c>
      <c r="I10" s="3">
        <v>3.7747863299222373</v>
      </c>
      <c r="J10" s="3">
        <v>4.8270097073838496</v>
      </c>
      <c r="K10" s="3">
        <v>9.6515711064623346</v>
      </c>
      <c r="L10" s="3">
        <v>3.8304564817507067</v>
      </c>
      <c r="N10" s="2">
        <v>4.630198557138987E-2</v>
      </c>
      <c r="O10" s="2">
        <v>6.2271022066086187E-2</v>
      </c>
      <c r="P10" s="2">
        <v>7.371630018173831E-3</v>
      </c>
      <c r="Q10" s="2">
        <v>3.840920341051865E-2</v>
      </c>
      <c r="R10" s="2">
        <v>9.3230976410938277E-2</v>
      </c>
      <c r="S10" s="2">
        <v>3.1955413769409108E-2</v>
      </c>
      <c r="T10" s="2">
        <v>2.2579495091445589E-2</v>
      </c>
      <c r="U10" s="2">
        <v>3.9392394221266558E-2</v>
      </c>
      <c r="V10" s="2">
        <v>4.3663961491969584E-3</v>
      </c>
      <c r="W10" s="2">
        <v>-1.0623407755187362E-2</v>
      </c>
    </row>
    <row r="11" spans="2:23" x14ac:dyDescent="0.3">
      <c r="B11">
        <v>6</v>
      </c>
      <c r="C11" s="3">
        <v>1.7435798981753881</v>
      </c>
      <c r="D11" s="3">
        <v>9.4651257517683156</v>
      </c>
      <c r="E11" s="3">
        <v>0.30302919243097137</v>
      </c>
      <c r="F11" s="3">
        <v>4.9579807723606786</v>
      </c>
      <c r="G11" s="3">
        <v>0.8711699915135096</v>
      </c>
      <c r="H11" s="3">
        <v>6.9782056759779678</v>
      </c>
      <c r="I11" s="3">
        <v>3.1071356576388398</v>
      </c>
      <c r="J11" s="3">
        <v>2.2952448944328685</v>
      </c>
      <c r="K11" s="3">
        <v>5.5818716478039505</v>
      </c>
      <c r="L11" s="3">
        <v>1.3471468931277164</v>
      </c>
      <c r="N11" s="2">
        <v>2.9543345258221356E-2</v>
      </c>
      <c r="O11" s="2">
        <v>-1.5687861611106878E-2</v>
      </c>
      <c r="P11" s="2">
        <v>-6.4532349473987033E-3</v>
      </c>
      <c r="Q11" s="2">
        <v>7.085635391069528E-2</v>
      </c>
      <c r="R11" s="2">
        <v>5.5167347113450449E-2</v>
      </c>
      <c r="S11" s="2">
        <v>-5.8840730083835491E-3</v>
      </c>
      <c r="T11" s="2">
        <v>3.0292483877099086E-2</v>
      </c>
      <c r="U11" s="2">
        <v>8.8828041149346393E-3</v>
      </c>
      <c r="V11" s="2">
        <v>2.6841771366103977E-2</v>
      </c>
      <c r="W11" s="2">
        <v>6.6783563150092942E-2</v>
      </c>
    </row>
    <row r="12" spans="2:23" x14ac:dyDescent="0.3">
      <c r="B12">
        <v>7</v>
      </c>
      <c r="C12" s="3">
        <v>1.1949504356348561</v>
      </c>
      <c r="D12" s="3">
        <v>4.8195759791371851</v>
      </c>
      <c r="E12" s="3">
        <v>8.2490375497310318</v>
      </c>
      <c r="F12" s="3">
        <v>7.2055395735768197</v>
      </c>
      <c r="G12" s="3">
        <v>7.5995842247983978</v>
      </c>
      <c r="H12" s="3">
        <v>1.6810780206234821</v>
      </c>
      <c r="I12" s="3">
        <v>5.0302431189400441</v>
      </c>
      <c r="J12" s="3">
        <v>2.6811281037973913</v>
      </c>
      <c r="K12" s="3">
        <v>0.55790840590969393</v>
      </c>
      <c r="L12" s="3">
        <v>4.2981095721972338</v>
      </c>
      <c r="N12" s="2">
        <v>6.7841781130990153E-2</v>
      </c>
      <c r="O12" s="2">
        <v>6.760282632891966E-2</v>
      </c>
      <c r="P12" s="2">
        <v>3.8194948150750002E-2</v>
      </c>
      <c r="Q12" s="2">
        <v>9.6256421158378611E-2</v>
      </c>
      <c r="R12" s="2">
        <v>4.0996561708209825E-2</v>
      </c>
      <c r="S12" s="2">
        <v>3.1237382448542527E-2</v>
      </c>
      <c r="T12" s="2">
        <v>4.724598813838421E-2</v>
      </c>
      <c r="U12" s="2">
        <v>-1.6098857845023195E-2</v>
      </c>
      <c r="V12" s="2">
        <v>4.4270315245923758E-2</v>
      </c>
      <c r="W12" s="2">
        <v>6.4165299947752982E-2</v>
      </c>
    </row>
    <row r="13" spans="2:23" x14ac:dyDescent="0.3">
      <c r="B13">
        <v>8</v>
      </c>
      <c r="C13" s="3">
        <v>2.446870504158011</v>
      </c>
      <c r="D13" s="3">
        <v>7.0600717331368372</v>
      </c>
      <c r="E13" s="3">
        <v>0.21577190629534893</v>
      </c>
      <c r="F13" s="3">
        <v>5.1436537545412255</v>
      </c>
      <c r="G13" s="3">
        <v>0.45305311373639801</v>
      </c>
      <c r="H13" s="3">
        <v>9.4506147970317329</v>
      </c>
      <c r="I13" s="3">
        <v>8.1192517670624351</v>
      </c>
      <c r="J13" s="3">
        <v>5.2458637891646012</v>
      </c>
      <c r="K13" s="3">
        <v>0.19519256031454102</v>
      </c>
      <c r="L13" s="3">
        <v>5.2688553640775044</v>
      </c>
      <c r="N13" s="2">
        <v>9.6884313973986357E-3</v>
      </c>
      <c r="O13" s="2">
        <v>4.9934348147889093E-2</v>
      </c>
      <c r="P13" s="2">
        <v>9.4710335374059013E-2</v>
      </c>
      <c r="Q13" s="2">
        <v>9.6660829290579578E-2</v>
      </c>
      <c r="R13" s="2">
        <v>-1.7501529057167772E-2</v>
      </c>
      <c r="S13" s="2">
        <v>9.6965892766831527E-2</v>
      </c>
      <c r="T13" s="2">
        <v>4.6641804315818769E-2</v>
      </c>
      <c r="U13" s="2">
        <v>-3.3595330929836777E-3</v>
      </c>
      <c r="V13" s="2">
        <v>7.2399755243731392E-2</v>
      </c>
      <c r="W13" s="2">
        <v>7.8383485222073265E-2</v>
      </c>
    </row>
    <row r="14" spans="2:23" x14ac:dyDescent="0.3">
      <c r="B14">
        <v>9</v>
      </c>
      <c r="C14" s="3">
        <v>3.6471058795196898</v>
      </c>
      <c r="D14" s="3">
        <v>4.132711565734887</v>
      </c>
      <c r="E14" s="3">
        <v>8.7626419941447935</v>
      </c>
      <c r="F14" s="3">
        <v>5.2077555187816218</v>
      </c>
      <c r="G14" s="3">
        <v>3.2327991048695259</v>
      </c>
      <c r="H14" s="3">
        <v>2.2854378609988446</v>
      </c>
      <c r="I14" s="3">
        <v>8.3963348164431757</v>
      </c>
      <c r="J14" s="3">
        <v>1.6385938809979073</v>
      </c>
      <c r="K14" s="3">
        <v>0.41372700912183258</v>
      </c>
      <c r="L14" s="3">
        <v>3.1677810172776413</v>
      </c>
      <c r="N14" s="2">
        <v>7.5885451611081192E-2</v>
      </c>
      <c r="O14" s="2">
        <v>9.6975673945051827E-2</v>
      </c>
      <c r="P14" s="2">
        <v>-1.4639874730606187E-2</v>
      </c>
      <c r="Q14" s="2">
        <v>5.7661090077619118E-2</v>
      </c>
      <c r="R14" s="2">
        <v>8.0692938969130247E-3</v>
      </c>
      <c r="S14" s="2">
        <v>7.0301711295241556E-2</v>
      </c>
      <c r="T14" s="2">
        <v>1.5209576690964757E-2</v>
      </c>
      <c r="U14" s="2">
        <v>7.6289770263611688E-3</v>
      </c>
      <c r="V14" s="2">
        <v>9.3166632326430146E-2</v>
      </c>
      <c r="W14" s="2">
        <v>1.9360802918907512E-2</v>
      </c>
    </row>
    <row r="15" spans="2:23" x14ac:dyDescent="0.3">
      <c r="B15">
        <v>10</v>
      </c>
      <c r="C15" s="3">
        <v>6.7414462568697298</v>
      </c>
      <c r="D15" s="3">
        <v>8.8955081750546334</v>
      </c>
      <c r="E15" s="3">
        <v>5.259809555421354</v>
      </c>
      <c r="F15" s="3">
        <v>2.5582164178212583</v>
      </c>
      <c r="G15" s="3">
        <v>1.2951778742857478</v>
      </c>
      <c r="H15" s="3">
        <v>5.4052690131114396</v>
      </c>
      <c r="I15" s="3">
        <v>6.260732104674088</v>
      </c>
      <c r="J15" s="3">
        <v>6.4639310686524967</v>
      </c>
      <c r="K15" s="3">
        <v>7.5256434077894045</v>
      </c>
      <c r="L15" s="3">
        <v>9.2740770018743284</v>
      </c>
      <c r="N15" s="2">
        <v>6.1603169437105407E-2</v>
      </c>
      <c r="O15" s="2">
        <v>6.5203658240250331E-2</v>
      </c>
      <c r="P15" s="2">
        <v>5.7028590806807361E-2</v>
      </c>
      <c r="Q15" s="2">
        <v>5.7571104788332134E-2</v>
      </c>
      <c r="R15" s="2">
        <v>1.5777548154118585E-2</v>
      </c>
      <c r="S15" s="2">
        <v>-1.2537878550623894E-2</v>
      </c>
      <c r="T15" s="2">
        <v>-3.2704866229909361E-3</v>
      </c>
      <c r="U15" s="2">
        <v>5.9253300446719004E-2</v>
      </c>
      <c r="V15" s="2">
        <v>3.6993496188672925E-2</v>
      </c>
      <c r="W15" s="2">
        <v>9.7341971161221119E-2</v>
      </c>
    </row>
    <row r="16" spans="2:23" x14ac:dyDescent="0.3">
      <c r="B16">
        <v>11</v>
      </c>
      <c r="C16" s="3">
        <v>8.0636332610606622</v>
      </c>
      <c r="D16" s="3">
        <v>9.4735583540117627</v>
      </c>
      <c r="E16" s="3">
        <v>2.9699815216448675</v>
      </c>
      <c r="F16" s="3">
        <v>8.932328765925984</v>
      </c>
      <c r="G16" s="3">
        <v>3.179256159634444</v>
      </c>
      <c r="H16" s="3">
        <v>1.7699625212895831</v>
      </c>
      <c r="I16" s="3">
        <v>3.0579313347506032</v>
      </c>
      <c r="J16" s="3">
        <v>1.9874552332353479</v>
      </c>
      <c r="K16" s="3">
        <v>9.1649552026102388</v>
      </c>
      <c r="L16" s="3">
        <v>5.7475016845485918</v>
      </c>
      <c r="N16" s="2">
        <v>8.577513970100091E-2</v>
      </c>
      <c r="O16" s="2">
        <v>-2.2340702938969566E-3</v>
      </c>
      <c r="P16" s="2">
        <v>4.448914147453864E-2</v>
      </c>
      <c r="Q16" s="2">
        <v>7.7290568408545854E-3</v>
      </c>
      <c r="R16" s="2">
        <v>5.866690650766368E-2</v>
      </c>
      <c r="S16" s="2">
        <v>8.8781041297632313E-2</v>
      </c>
      <c r="T16" s="2">
        <v>8.9978567271373766E-3</v>
      </c>
      <c r="U16" s="2">
        <v>-1.1690249998295635E-2</v>
      </c>
      <c r="V16" s="2">
        <v>-1.4775116338336121E-2</v>
      </c>
      <c r="W16" s="2">
        <v>5.0849976769084759E-2</v>
      </c>
    </row>
    <row r="17" spans="2:23" x14ac:dyDescent="0.3">
      <c r="B17">
        <v>12</v>
      </c>
      <c r="C17" s="3">
        <v>1.0641476088933277</v>
      </c>
      <c r="D17" s="3">
        <v>8.4570623234225515</v>
      </c>
      <c r="E17" s="3">
        <v>6.4292219655846461</v>
      </c>
      <c r="F17" s="3">
        <v>3.6327214777568253</v>
      </c>
      <c r="G17" s="3">
        <v>3.6253249718914882</v>
      </c>
      <c r="H17" s="3">
        <v>5.6509675223081377</v>
      </c>
      <c r="I17" s="3">
        <v>9.3202028788809006</v>
      </c>
      <c r="J17" s="3">
        <v>5.017731676064777</v>
      </c>
      <c r="K17" s="3">
        <v>5.0347881749461187</v>
      </c>
      <c r="L17" s="3">
        <v>7.1741387687896561</v>
      </c>
      <c r="N17" s="2">
        <v>6.551679548342397E-3</v>
      </c>
      <c r="O17" s="2">
        <v>7.048202161015292E-2</v>
      </c>
      <c r="P17" s="2">
        <v>-1.3158200889700482E-2</v>
      </c>
      <c r="Q17" s="2">
        <v>7.8435786938358898E-2</v>
      </c>
      <c r="R17" s="2">
        <v>3.3512459573885336E-2</v>
      </c>
      <c r="S17" s="2">
        <v>1.7036786820154467E-2</v>
      </c>
      <c r="T17" s="2">
        <v>8.2108117277062465E-2</v>
      </c>
      <c r="U17" s="2">
        <v>3.5890057869553293E-2</v>
      </c>
      <c r="V17" s="2">
        <v>6.4866519126041175E-2</v>
      </c>
      <c r="W17" s="2">
        <v>3.7428420545459182E-2</v>
      </c>
    </row>
    <row r="18" spans="2:23" x14ac:dyDescent="0.3">
      <c r="B18">
        <v>13</v>
      </c>
      <c r="C18" s="3">
        <v>3.0396092131665831</v>
      </c>
      <c r="D18" s="3">
        <v>8.4281938648020542</v>
      </c>
      <c r="E18" s="3">
        <v>9.1343381917430726</v>
      </c>
      <c r="F18" s="3">
        <v>7.1439913420916143</v>
      </c>
      <c r="G18" s="3">
        <v>5.913858590886055</v>
      </c>
      <c r="H18" s="3">
        <v>7.8982711899140874</v>
      </c>
      <c r="I18" s="3">
        <v>9.5350529169327629</v>
      </c>
      <c r="J18" s="3">
        <v>7.6459646462565347</v>
      </c>
      <c r="K18" s="3">
        <v>5.7415197258564419</v>
      </c>
      <c r="L18" s="3">
        <v>3.2193130394137914</v>
      </c>
      <c r="N18" s="2">
        <v>6.457538761533288E-2</v>
      </c>
      <c r="O18" s="2">
        <v>9.0261961730286153E-2</v>
      </c>
      <c r="P18" s="2">
        <v>5.9387183502388474E-2</v>
      </c>
      <c r="Q18" s="2">
        <v>4.61354664987879E-2</v>
      </c>
      <c r="R18" s="2">
        <v>3.5006492790242261E-2</v>
      </c>
      <c r="S18" s="2">
        <v>3.3176761803126578E-2</v>
      </c>
      <c r="T18" s="2">
        <v>2.5023793763704876E-2</v>
      </c>
      <c r="U18" s="2">
        <v>-1.0578809372013756E-2</v>
      </c>
      <c r="V18" s="2">
        <v>2.6534500317165168E-2</v>
      </c>
      <c r="W18" s="2">
        <v>1.3564870440121442E-2</v>
      </c>
    </row>
    <row r="19" spans="2:23" x14ac:dyDescent="0.3">
      <c r="B19">
        <v>14</v>
      </c>
      <c r="C19" s="3">
        <v>8.7728335462400402</v>
      </c>
      <c r="D19" s="3">
        <v>2.566356869566274</v>
      </c>
      <c r="E19" s="3">
        <v>3.9859358026683123</v>
      </c>
      <c r="F19" s="3">
        <v>2.1156112097406465</v>
      </c>
      <c r="G19" s="3">
        <v>7.0061809346917769</v>
      </c>
      <c r="H19" s="3">
        <v>5.7785013630416406</v>
      </c>
      <c r="I19" s="3">
        <v>6.1121993044658272</v>
      </c>
      <c r="J19" s="3">
        <v>8.9253349074787955</v>
      </c>
      <c r="K19" s="3">
        <v>2.0467398719736885</v>
      </c>
      <c r="L19" s="3">
        <v>5.6972269893359204</v>
      </c>
      <c r="N19" s="2">
        <v>-1.4259923154557024E-2</v>
      </c>
      <c r="O19" s="2">
        <v>9.3001488515633349E-4</v>
      </c>
      <c r="P19" s="2">
        <v>8.7748151697390933E-2</v>
      </c>
      <c r="Q19" s="2">
        <v>-9.299266977669746E-3</v>
      </c>
      <c r="R19" s="2">
        <v>7.0719224757991084E-2</v>
      </c>
      <c r="S19" s="2">
        <v>7.0783744575988142E-2</v>
      </c>
      <c r="T19" s="2">
        <v>3.6281502917877559E-2</v>
      </c>
      <c r="U19" s="2">
        <v>7.9139425752810799E-2</v>
      </c>
      <c r="V19" s="2">
        <v>5.4189446121666915E-2</v>
      </c>
      <c r="W19" s="2">
        <v>6.1132946128974464E-3</v>
      </c>
    </row>
    <row r="20" spans="2:23" x14ac:dyDescent="0.3">
      <c r="B20">
        <v>15</v>
      </c>
      <c r="C20" s="3">
        <v>1.1694959434193708</v>
      </c>
      <c r="D20" s="3">
        <v>1.7410136866476955</v>
      </c>
      <c r="E20" s="3">
        <v>1.0169516673170997</v>
      </c>
      <c r="F20" s="3">
        <v>0.52337094417613472</v>
      </c>
      <c r="G20" s="3">
        <v>6.1243223703127292</v>
      </c>
      <c r="H20" s="3">
        <v>0.48198984132538647</v>
      </c>
      <c r="I20" s="3">
        <v>3.4967312350346527</v>
      </c>
      <c r="J20" s="3">
        <v>1.3380061094348494</v>
      </c>
      <c r="K20" s="3">
        <v>2.8797269551524218</v>
      </c>
      <c r="L20" s="3">
        <v>2.8929659055313683</v>
      </c>
      <c r="N20" s="2">
        <v>-5.1095282976160172E-4</v>
      </c>
      <c r="O20" s="2">
        <v>7.9642407531977724E-3</v>
      </c>
      <c r="P20" s="2">
        <v>8.3554557176811456E-2</v>
      </c>
      <c r="Q20" s="2">
        <v>4.4294603031183502E-2</v>
      </c>
      <c r="R20" s="2">
        <v>5.1524026550660712E-2</v>
      </c>
      <c r="S20" s="2">
        <v>-1.4601712600180866E-2</v>
      </c>
      <c r="T20" s="2">
        <v>-1.6996351459005916E-3</v>
      </c>
      <c r="U20" s="2">
        <v>5.1185494087305855E-2</v>
      </c>
      <c r="V20" s="2">
        <v>1.2686929738324262E-3</v>
      </c>
      <c r="W20" s="2">
        <v>1.838984384116794E-2</v>
      </c>
    </row>
    <row r="21" spans="2:23" x14ac:dyDescent="0.3">
      <c r="B21">
        <v>16</v>
      </c>
      <c r="C21" s="3">
        <v>4.666659986407856</v>
      </c>
      <c r="D21" s="3">
        <v>7.2359011526173465</v>
      </c>
      <c r="E21" s="3">
        <v>6.9617614305204256</v>
      </c>
      <c r="F21" s="3">
        <v>4.2086467824439433</v>
      </c>
      <c r="G21" s="3">
        <v>5.1012683994725023</v>
      </c>
      <c r="H21" s="3">
        <v>0.89661006505951546</v>
      </c>
      <c r="I21" s="3">
        <v>2.6824888305873449</v>
      </c>
      <c r="J21" s="3">
        <v>3.7316109278331044</v>
      </c>
      <c r="K21" s="3">
        <v>1.3406155161727551</v>
      </c>
      <c r="L21" s="3">
        <v>7.0358951440160045</v>
      </c>
      <c r="N21" s="2">
        <v>2.3348996392064104E-2</v>
      </c>
      <c r="O21" s="2">
        <v>6.4208366711934112E-2</v>
      </c>
      <c r="P21" s="2">
        <v>9.3392999309631283E-2</v>
      </c>
      <c r="Q21" s="2">
        <v>-1.1719209889876998E-2</v>
      </c>
      <c r="R21" s="2">
        <v>-1.5368807466092541E-2</v>
      </c>
      <c r="S21" s="2">
        <v>5.433796279326554E-2</v>
      </c>
      <c r="T21" s="2">
        <v>8.3612551454147963E-3</v>
      </c>
      <c r="U21" s="2">
        <v>5.5190236764379869E-2</v>
      </c>
      <c r="V21" s="2">
        <v>4.8339914311607321E-2</v>
      </c>
      <c r="W21" s="2">
        <v>-1.9015597036723297E-2</v>
      </c>
    </row>
    <row r="22" spans="2:23" x14ac:dyDescent="0.3">
      <c r="B22">
        <v>17</v>
      </c>
      <c r="C22" s="3">
        <v>1.903381727619291</v>
      </c>
      <c r="D22" s="3">
        <v>6.0401530675199524</v>
      </c>
      <c r="E22" s="3">
        <v>3.2391757187648142</v>
      </c>
      <c r="F22" s="3">
        <v>9.9173202210988762</v>
      </c>
      <c r="G22" s="3">
        <v>6.4382151819537645</v>
      </c>
      <c r="H22" s="3">
        <v>8.8773568742591848</v>
      </c>
      <c r="I22" s="3">
        <v>0.37641568396949765</v>
      </c>
      <c r="J22" s="3">
        <v>2.2924088051824345</v>
      </c>
      <c r="K22" s="3">
        <v>5.4414797490343894</v>
      </c>
      <c r="L22" s="3">
        <v>2.1677071147923899</v>
      </c>
      <c r="N22" s="2">
        <v>7.2651212681449806E-2</v>
      </c>
      <c r="O22" s="2">
        <v>-1.6915184221297844E-2</v>
      </c>
      <c r="P22" s="2">
        <v>3.2167251401433186E-2</v>
      </c>
      <c r="Q22" s="2">
        <v>5.265960107687169E-2</v>
      </c>
      <c r="R22" s="2">
        <v>4.7202741300562123E-2</v>
      </c>
      <c r="S22" s="2">
        <v>-6.2083742628463948E-3</v>
      </c>
      <c r="T22" s="2">
        <v>5.0454892156171424E-2</v>
      </c>
      <c r="U22" s="2">
        <v>8.9597389164543587E-2</v>
      </c>
      <c r="V22" s="2">
        <v>-1.3178477726660691E-2</v>
      </c>
      <c r="W22" s="2">
        <v>3.6321919704843539E-2</v>
      </c>
    </row>
    <row r="23" spans="2:23" x14ac:dyDescent="0.3">
      <c r="B23">
        <v>18</v>
      </c>
      <c r="C23" s="3">
        <v>7.9903255564181848</v>
      </c>
      <c r="D23" s="3">
        <v>9.4315239122023868</v>
      </c>
      <c r="E23" s="3">
        <v>0.71360713658183417</v>
      </c>
      <c r="F23" s="3">
        <v>7.5546284117236615</v>
      </c>
      <c r="G23" s="3">
        <v>1.9502410972198825</v>
      </c>
      <c r="H23" s="3">
        <v>7.4963221478388196</v>
      </c>
      <c r="I23" s="3">
        <v>9.3943084629756708</v>
      </c>
      <c r="J23" s="3">
        <v>3.8887539456507314</v>
      </c>
      <c r="K23" s="3">
        <v>8.4706668263006257</v>
      </c>
      <c r="L23" s="3">
        <v>6.9391601134206233</v>
      </c>
      <c r="N23" s="2">
        <v>2.3937651048730076E-2</v>
      </c>
      <c r="O23" s="2">
        <v>-6.7135675602621875E-4</v>
      </c>
      <c r="P23" s="2">
        <v>1.4819069384289427E-2</v>
      </c>
      <c r="Q23" s="2">
        <v>8.9544180858742578E-2</v>
      </c>
      <c r="R23" s="2">
        <v>4.4326029233363831E-2</v>
      </c>
      <c r="S23" s="2">
        <v>-1.570743812147285E-2</v>
      </c>
      <c r="T23" s="2">
        <v>9.5761755065854173E-2</v>
      </c>
      <c r="U23" s="2">
        <v>4.3584255272893072E-2</v>
      </c>
      <c r="V23" s="2">
        <v>1.8086484808915202E-2</v>
      </c>
      <c r="W23" s="2">
        <v>8.9651547720103933E-2</v>
      </c>
    </row>
    <row r="24" spans="2:23" x14ac:dyDescent="0.3">
      <c r="B24">
        <v>19</v>
      </c>
      <c r="C24" s="3">
        <v>3.6752256615844345</v>
      </c>
      <c r="D24" s="3">
        <v>4.9582956062583294</v>
      </c>
      <c r="E24" s="3">
        <v>0.14562254327713187</v>
      </c>
      <c r="F24" s="3">
        <v>2.0314156909252903</v>
      </c>
      <c r="G24" s="3">
        <v>4.7923410197446383</v>
      </c>
      <c r="H24" s="3">
        <v>9.0593235570348281</v>
      </c>
      <c r="I24" s="3">
        <v>5.3133211714528041</v>
      </c>
      <c r="J24" s="3">
        <v>2.8399228277367419</v>
      </c>
      <c r="K24" s="3">
        <v>3.195512027160027</v>
      </c>
      <c r="L24" s="3">
        <v>2.7874658182599243</v>
      </c>
      <c r="N24" s="2">
        <v>4.8493510942702489E-2</v>
      </c>
      <c r="O24" s="2">
        <v>8.060316213703822E-2</v>
      </c>
      <c r="P24" s="2">
        <v>-1.143745775492569E-2</v>
      </c>
      <c r="Q24" s="2">
        <v>7.1186777896990266E-2</v>
      </c>
      <c r="R24" s="2">
        <v>-1.4172506499898213E-2</v>
      </c>
      <c r="S24" s="2">
        <v>7.9054372933227271E-2</v>
      </c>
      <c r="T24" s="2">
        <v>5.6672159352453885E-2</v>
      </c>
      <c r="U24" s="2">
        <v>-1.1774115446840407E-3</v>
      </c>
      <c r="V24" s="2">
        <v>6.578503981955644E-2</v>
      </c>
      <c r="W24" s="2">
        <v>7.4284556778101279E-3</v>
      </c>
    </row>
    <row r="25" spans="2:23" x14ac:dyDescent="0.3">
      <c r="B25">
        <v>20</v>
      </c>
      <c r="C25" s="3">
        <v>7.484972365493654</v>
      </c>
      <c r="D25" s="3">
        <v>5.9252390584093089</v>
      </c>
      <c r="E25" s="3">
        <v>0.98578886964069801</v>
      </c>
      <c r="F25" s="3">
        <v>0.77069141001442798</v>
      </c>
      <c r="G25" s="3">
        <v>1.8586611074395265</v>
      </c>
      <c r="H25" s="3">
        <v>6.9741900598685378</v>
      </c>
      <c r="I25" s="3">
        <v>7.5153384055393149</v>
      </c>
      <c r="J25" s="3">
        <v>8.4771057234697924</v>
      </c>
      <c r="K25" s="3">
        <v>9.5832286291065438E-2</v>
      </c>
      <c r="L25" s="3">
        <v>2.757816626756362</v>
      </c>
      <c r="N25" s="2">
        <v>9.6208353122895232E-2</v>
      </c>
      <c r="O25" s="2">
        <v>9.9594541644020498E-2</v>
      </c>
      <c r="P25" s="2">
        <v>5.9651443206336953E-3</v>
      </c>
      <c r="Q25" s="2">
        <v>6.7145889233518913E-2</v>
      </c>
      <c r="R25" s="2">
        <v>9.3340182636000121E-2</v>
      </c>
      <c r="S25" s="2">
        <v>7.6945128648723354E-2</v>
      </c>
      <c r="T25" s="2">
        <v>2.0792306738662867E-2</v>
      </c>
      <c r="U25" s="2">
        <v>2.4634839116880643E-3</v>
      </c>
      <c r="V25" s="2">
        <v>-1.549456666831461E-2</v>
      </c>
      <c r="W25" s="2">
        <v>5.7983253768815426E-2</v>
      </c>
    </row>
    <row r="26" spans="2:23" x14ac:dyDescent="0.3">
      <c r="B26">
        <v>21</v>
      </c>
      <c r="C26" s="3">
        <v>6.9980730770627524</v>
      </c>
      <c r="D26" s="3">
        <v>3.5018574226702412</v>
      </c>
      <c r="E26" s="3">
        <v>5.0740903449566686</v>
      </c>
      <c r="F26" s="3">
        <v>3.5156162246187392</v>
      </c>
      <c r="G26" s="3">
        <v>6.685937629894009</v>
      </c>
      <c r="H26" s="3">
        <v>9.8340248489331223</v>
      </c>
      <c r="I26" s="3">
        <v>7.5257106727905487</v>
      </c>
      <c r="J26" s="3">
        <v>7.308987829859027</v>
      </c>
      <c r="K26" s="3">
        <v>8.9654001761838096</v>
      </c>
      <c r="L26" s="3">
        <v>8.6136037872834503</v>
      </c>
      <c r="N26" s="2">
        <v>2.8900483383130105E-2</v>
      </c>
      <c r="O26" s="2">
        <v>9.4395634667409245E-2</v>
      </c>
      <c r="P26" s="2">
        <v>3.1720136569075422E-2</v>
      </c>
      <c r="Q26" s="2">
        <v>7.9017318761105279E-2</v>
      </c>
      <c r="R26" s="2">
        <v>3.3633742760433405E-2</v>
      </c>
      <c r="S26" s="2">
        <v>3.8549512553608695E-2</v>
      </c>
      <c r="T26" s="2">
        <v>5.0414082985221972E-3</v>
      </c>
      <c r="U26" s="2">
        <v>5.6665924978564999E-2</v>
      </c>
      <c r="V26" s="2">
        <v>3.0636763608654985E-3</v>
      </c>
      <c r="W26" s="2">
        <v>4.7095925551761939E-2</v>
      </c>
    </row>
    <row r="27" spans="2:23" x14ac:dyDescent="0.3">
      <c r="B27">
        <v>22</v>
      </c>
      <c r="C27" s="3">
        <v>0.25231255336291669</v>
      </c>
      <c r="D27" s="3">
        <v>5.421672192619206</v>
      </c>
      <c r="E27" s="3">
        <v>2.3808483065535802</v>
      </c>
      <c r="F27" s="3">
        <v>0.86165600158018218</v>
      </c>
      <c r="G27" s="3">
        <v>0.76260440087071557</v>
      </c>
      <c r="H27" s="3">
        <v>3.8838043860816707</v>
      </c>
      <c r="I27" s="3">
        <v>7.7723313824513216</v>
      </c>
      <c r="J27" s="3">
        <v>9.9547248080430091</v>
      </c>
      <c r="K27" s="3">
        <v>6.1035923539766612</v>
      </c>
      <c r="L27" s="3">
        <v>3.1032186446106591</v>
      </c>
      <c r="N27" s="2">
        <v>-8.1897719692382159E-3</v>
      </c>
      <c r="O27" s="2">
        <v>-3.5895852563394733E-3</v>
      </c>
      <c r="P27" s="2">
        <v>2.7126207279575921E-2</v>
      </c>
      <c r="Q27" s="2">
        <v>3.11873998431141E-2</v>
      </c>
      <c r="R27" s="2">
        <v>-8.3832998784702899E-3</v>
      </c>
      <c r="S27" s="2">
        <v>2.8651312676080991E-2</v>
      </c>
      <c r="T27" s="2">
        <v>4.7749024601046755E-2</v>
      </c>
      <c r="U27" s="2">
        <v>-1.569716378420544E-2</v>
      </c>
      <c r="V27" s="2">
        <v>6.1298318366259805E-2</v>
      </c>
      <c r="W27" s="2">
        <v>-1.9197268375523872E-2</v>
      </c>
    </row>
    <row r="28" spans="2:23" x14ac:dyDescent="0.3">
      <c r="B28">
        <v>23</v>
      </c>
      <c r="C28" s="3">
        <v>5.1157239702241251</v>
      </c>
      <c r="D28" s="3">
        <v>6.527949946124691</v>
      </c>
      <c r="E28" s="3">
        <v>5.4818512419429553</v>
      </c>
      <c r="F28" s="3">
        <v>0.55366093894687718</v>
      </c>
      <c r="G28" s="3">
        <v>9.3776330941570034</v>
      </c>
      <c r="H28" s="3">
        <v>3.2178024891824752</v>
      </c>
      <c r="I28" s="3">
        <v>9.9746948904067203</v>
      </c>
      <c r="J28" s="3">
        <v>3.1265601614433889</v>
      </c>
      <c r="K28" s="3">
        <v>8.6214987318587042</v>
      </c>
      <c r="L28" s="3">
        <v>9.6331996940161382</v>
      </c>
      <c r="N28" s="2">
        <v>5.9249873324970947E-2</v>
      </c>
      <c r="O28" s="2">
        <v>9.7808746152321421E-2</v>
      </c>
      <c r="P28" s="2">
        <v>6.9595655049805721E-2</v>
      </c>
      <c r="Q28" s="2">
        <v>4.1093528234799601E-2</v>
      </c>
      <c r="R28" s="2">
        <v>7.6745163386225612E-2</v>
      </c>
      <c r="S28" s="2">
        <v>1.0478440455965275E-2</v>
      </c>
      <c r="T28" s="2">
        <v>1.0563075340243987E-2</v>
      </c>
      <c r="U28" s="2">
        <v>-1.1172799630247218E-2</v>
      </c>
      <c r="V28" s="2">
        <v>-6.7976731331625389E-3</v>
      </c>
      <c r="W28" s="2">
        <v>6.464194443388617E-2</v>
      </c>
    </row>
    <row r="29" spans="2:23" x14ac:dyDescent="0.3">
      <c r="B29">
        <v>24</v>
      </c>
      <c r="C29" s="3">
        <v>0.13965050738901086</v>
      </c>
      <c r="D29" s="3">
        <v>7.476652568747097</v>
      </c>
      <c r="E29" s="3">
        <v>7.9252569507059523</v>
      </c>
      <c r="F29" s="3">
        <v>5.5108198694520203</v>
      </c>
      <c r="G29" s="3">
        <v>4.1569434309858257</v>
      </c>
      <c r="H29" s="3">
        <v>4.0054120473748656</v>
      </c>
      <c r="I29" s="3">
        <v>8.836177588099261</v>
      </c>
      <c r="J29" s="3">
        <v>9.8770762120318238</v>
      </c>
      <c r="K29" s="3">
        <v>0.49504050038927994</v>
      </c>
      <c r="L29" s="3">
        <v>1.8544761545249799</v>
      </c>
      <c r="N29" s="2">
        <v>3.2683089473460727E-2</v>
      </c>
      <c r="O29" s="2">
        <v>4.9104767860988136E-2</v>
      </c>
      <c r="P29" s="2">
        <v>7.3001279448241516E-2</v>
      </c>
      <c r="Q29" s="2">
        <v>4.4785701580406331E-2</v>
      </c>
      <c r="R29" s="2">
        <v>-1.583747836658761E-2</v>
      </c>
      <c r="S29" s="2">
        <v>-1.1854380092122075E-2</v>
      </c>
      <c r="T29" s="2">
        <v>1.5269951126805903E-3</v>
      </c>
      <c r="U29" s="2">
        <v>1.1968544894557891E-3</v>
      </c>
      <c r="V29" s="2">
        <v>6.9704578836792458E-2</v>
      </c>
      <c r="W29" s="2">
        <v>2.5774965397954954E-2</v>
      </c>
    </row>
    <row r="30" spans="2:23" x14ac:dyDescent="0.3">
      <c r="B30">
        <v>25</v>
      </c>
      <c r="C30" s="3">
        <v>0.48690304511200377</v>
      </c>
      <c r="D30" s="3">
        <v>8.9966797669265208</v>
      </c>
      <c r="E30" s="3">
        <v>8.7462297736033161</v>
      </c>
      <c r="F30" s="3">
        <v>9.4772301869730633</v>
      </c>
      <c r="G30" s="3">
        <v>9.5862069067985871</v>
      </c>
      <c r="H30" s="3">
        <v>4.8831842587829204</v>
      </c>
      <c r="I30" s="3">
        <v>2.6898079878162617</v>
      </c>
      <c r="J30" s="3">
        <v>8.597204201179661</v>
      </c>
      <c r="K30" s="3">
        <v>8.9327884942038054</v>
      </c>
      <c r="L30" s="3">
        <v>9.9842918326302925</v>
      </c>
      <c r="N30" s="2">
        <v>4.7238176384371312E-3</v>
      </c>
      <c r="O30" s="2">
        <v>8.3432783885454539E-2</v>
      </c>
      <c r="P30" s="2">
        <v>-2.1730216351629125E-3</v>
      </c>
      <c r="Q30" s="2">
        <v>4.5659814479702784E-2</v>
      </c>
      <c r="R30" s="2">
        <v>6.7336790099470439E-2</v>
      </c>
      <c r="S30" s="2">
        <v>-1.7013849721281022E-2</v>
      </c>
      <c r="T30" s="2">
        <v>7.7264654298016822E-3</v>
      </c>
      <c r="U30" s="2">
        <v>7.919039930389811E-2</v>
      </c>
      <c r="V30" s="2">
        <v>4.5017776702431886E-2</v>
      </c>
      <c r="W30" s="2">
        <v>-2.1373277570779226E-3</v>
      </c>
    </row>
    <row r="31" spans="2:23" x14ac:dyDescent="0.3">
      <c r="B31">
        <v>26</v>
      </c>
      <c r="C31" s="3">
        <v>1.9985960004351566</v>
      </c>
      <c r="D31" s="3">
        <v>1.4284646500359477</v>
      </c>
      <c r="E31" s="3">
        <v>2.8289826495865777</v>
      </c>
      <c r="F31" s="3">
        <v>5.811289700984795</v>
      </c>
      <c r="G31" s="3">
        <v>4.233161704659647</v>
      </c>
      <c r="H31" s="3">
        <v>3.9406401781454226</v>
      </c>
      <c r="I31" s="3">
        <v>5.0566440347150641</v>
      </c>
      <c r="J31" s="3">
        <v>4.5533242657211801</v>
      </c>
      <c r="K31" s="3">
        <v>8.6565465002400437</v>
      </c>
      <c r="L31" s="3">
        <v>5.9653062380515953</v>
      </c>
      <c r="N31" s="2">
        <v>-1.3295237913105204E-2</v>
      </c>
      <c r="O31" s="2">
        <v>7.764293866953792E-2</v>
      </c>
      <c r="P31" s="2">
        <v>4.5873088153580974E-2</v>
      </c>
      <c r="Q31" s="2">
        <v>1.7864171132162095E-2</v>
      </c>
      <c r="R31" s="2">
        <v>9.2570323445673383E-2</v>
      </c>
      <c r="S31" s="2">
        <v>2.8598117496017452E-2</v>
      </c>
      <c r="T31" s="2">
        <v>8.5904720408190735E-2</v>
      </c>
      <c r="U31" s="2">
        <v>3.4648147211175442E-3</v>
      </c>
      <c r="V31" s="2">
        <v>8.9536222566207191E-2</v>
      </c>
      <c r="W31" s="2">
        <v>7.2757347433905911E-2</v>
      </c>
    </row>
    <row r="32" spans="2:23" x14ac:dyDescent="0.3">
      <c r="B32">
        <v>27</v>
      </c>
      <c r="C32" s="3">
        <v>1.7449514242961695</v>
      </c>
      <c r="D32" s="3">
        <v>3.3162314872690937</v>
      </c>
      <c r="E32" s="3">
        <v>4.0750999377651231</v>
      </c>
      <c r="F32" s="3">
        <v>7.6059490311655695</v>
      </c>
      <c r="G32" s="3">
        <v>7.3271335135928206E-2</v>
      </c>
      <c r="H32" s="3">
        <v>7.5852216102024421</v>
      </c>
      <c r="I32" s="3">
        <v>6.8415929818209431</v>
      </c>
      <c r="J32" s="3">
        <v>7.0314201472312572</v>
      </c>
      <c r="K32" s="3">
        <v>3.585980296764204</v>
      </c>
      <c r="L32" s="3">
        <v>0.45627355152392801</v>
      </c>
      <c r="N32" s="2">
        <v>3.9099062809796775E-2</v>
      </c>
      <c r="O32" s="2">
        <v>-1.6554779346581009E-2</v>
      </c>
      <c r="P32" s="2">
        <v>-8.8100898790584165E-3</v>
      </c>
      <c r="Q32" s="2">
        <v>-1.43111960986088E-2</v>
      </c>
      <c r="R32" s="2">
        <v>2.6217441005450693E-2</v>
      </c>
      <c r="S32" s="2">
        <v>8.8375691023611536E-2</v>
      </c>
      <c r="T32" s="2">
        <v>5.6740904328214138E-3</v>
      </c>
      <c r="U32" s="2">
        <v>2.4433574547309076E-2</v>
      </c>
      <c r="V32" s="2">
        <v>8.4986876644341652E-2</v>
      </c>
      <c r="W32" s="2">
        <v>3.8744929015373797E-2</v>
      </c>
    </row>
    <row r="33" spans="2:23" x14ac:dyDescent="0.3">
      <c r="B33">
        <v>28</v>
      </c>
      <c r="C33" s="3">
        <v>1.5835863119449667</v>
      </c>
      <c r="D33" s="3">
        <v>7.4448035045452388E-2</v>
      </c>
      <c r="E33" s="3">
        <v>2.2718734792981099</v>
      </c>
      <c r="F33" s="3">
        <v>5.3077165760956717</v>
      </c>
      <c r="G33" s="3">
        <v>9.6156782939005137</v>
      </c>
      <c r="H33" s="3">
        <v>1.7524236564071638</v>
      </c>
      <c r="I33" s="3">
        <v>2.6690476776148886</v>
      </c>
      <c r="J33" s="3">
        <v>6.0341104466072188</v>
      </c>
      <c r="K33" s="3">
        <v>4.7701026199893581</v>
      </c>
      <c r="L33" s="3">
        <v>9.2402208981072231</v>
      </c>
      <c r="N33" s="2">
        <v>-6.8670037342818853E-3</v>
      </c>
      <c r="O33" s="2">
        <v>1.2485146223097789E-2</v>
      </c>
      <c r="P33" s="2">
        <v>2.7290272458336644E-3</v>
      </c>
      <c r="Q33" s="2">
        <v>2.3260852398898763E-2</v>
      </c>
      <c r="R33" s="2">
        <v>9.3748226178761995E-2</v>
      </c>
      <c r="S33" s="2">
        <v>8.1552807495910651E-2</v>
      </c>
      <c r="T33" s="2">
        <v>7.2600378852687761E-2</v>
      </c>
      <c r="U33" s="2">
        <v>9.1932981115515795E-3</v>
      </c>
      <c r="V33" s="2">
        <v>9.4347458851047186E-2</v>
      </c>
      <c r="W33" s="2">
        <v>4.4296220011162846E-2</v>
      </c>
    </row>
    <row r="34" spans="2:23" x14ac:dyDescent="0.3">
      <c r="B34">
        <v>29</v>
      </c>
      <c r="C34" s="3">
        <v>0.77200049399751669</v>
      </c>
      <c r="D34" s="3">
        <v>3.6581650613878338</v>
      </c>
      <c r="E34" s="3">
        <v>3.1840652551027935</v>
      </c>
      <c r="F34" s="3">
        <v>6.927227709029296</v>
      </c>
      <c r="G34" s="3">
        <v>9.9081335325736006</v>
      </c>
      <c r="H34" s="3">
        <v>3.5834720705529479</v>
      </c>
      <c r="I34" s="3">
        <v>9.959118991454492</v>
      </c>
      <c r="J34" s="3">
        <v>6.5359526431634505</v>
      </c>
      <c r="K34" s="3">
        <v>9.9786492928159483</v>
      </c>
      <c r="L34" s="3">
        <v>1.600528638204175</v>
      </c>
      <c r="N34" s="2">
        <v>9.4870850882234195E-2</v>
      </c>
      <c r="O34" s="2">
        <v>6.0826829793743875E-2</v>
      </c>
      <c r="P34" s="2">
        <v>3.0431400424060579E-2</v>
      </c>
      <c r="Q34" s="2">
        <v>7.1688731561015753E-2</v>
      </c>
      <c r="R34" s="2">
        <v>-5.2736337071476284E-3</v>
      </c>
      <c r="S34" s="2">
        <v>1.3752930771986003E-2</v>
      </c>
      <c r="T34" s="2">
        <v>8.8972244901459593E-2</v>
      </c>
      <c r="U34" s="2">
        <v>2.1497445056302005E-2</v>
      </c>
      <c r="V34" s="2">
        <v>4.0784271572965672E-2</v>
      </c>
      <c r="W34" s="2">
        <v>3.0883119081365682E-2</v>
      </c>
    </row>
    <row r="35" spans="2:23" x14ac:dyDescent="0.3">
      <c r="B35">
        <v>30</v>
      </c>
      <c r="C35" s="3">
        <v>5.2892042371371151</v>
      </c>
      <c r="D35" s="3">
        <v>0.60429345117857802</v>
      </c>
      <c r="E35" s="3">
        <v>2.1670659414345605</v>
      </c>
      <c r="F35" s="3">
        <v>9.6547870654976506</v>
      </c>
      <c r="G35" s="3">
        <v>9.1727766722386601</v>
      </c>
      <c r="H35" s="3">
        <v>1.5803472975207788</v>
      </c>
      <c r="I35" s="3">
        <v>7.237673072384939</v>
      </c>
      <c r="J35" s="3">
        <v>1.3756442376753786</v>
      </c>
      <c r="K35" s="3">
        <v>6.976260620343238</v>
      </c>
      <c r="L35" s="3">
        <v>2.8895328599286096</v>
      </c>
      <c r="N35" s="2">
        <v>4.4000224390871902E-3</v>
      </c>
      <c r="O35" s="2">
        <v>6.6989413899737234E-3</v>
      </c>
      <c r="P35" s="2">
        <v>5.5265066666186399E-2</v>
      </c>
      <c r="Q35" s="2">
        <v>6.9426969721189224E-2</v>
      </c>
      <c r="R35" s="2">
        <v>2.6979358537670899E-2</v>
      </c>
      <c r="S35" s="2">
        <v>7.3755564881817726E-2</v>
      </c>
      <c r="T35" s="2">
        <v>1.3316010406884269E-2</v>
      </c>
      <c r="U35" s="2">
        <v>-1.4725244862893803E-2</v>
      </c>
      <c r="V35" s="2">
        <v>3.1376240620463999E-2</v>
      </c>
      <c r="W35" s="2">
        <v>5.2880595364969252E-2</v>
      </c>
    </row>
    <row r="36" spans="2:23" x14ac:dyDescent="0.3">
      <c r="B36">
        <v>31</v>
      </c>
      <c r="C36" s="3">
        <v>8.6595405481448608</v>
      </c>
      <c r="D36" s="3">
        <v>8.4288044993693987</v>
      </c>
      <c r="E36" s="3">
        <v>9.0898468352128194</v>
      </c>
      <c r="F36" s="3">
        <v>5.4515769604552009</v>
      </c>
      <c r="G36" s="3">
        <v>5.4046214053333568</v>
      </c>
      <c r="H36" s="3">
        <v>2.5202240452801239</v>
      </c>
      <c r="I36" s="3">
        <v>9.8983878750976366</v>
      </c>
      <c r="J36" s="3">
        <v>4.3334539043469986</v>
      </c>
      <c r="K36" s="3">
        <v>6.7384311081675952</v>
      </c>
      <c r="L36" s="3">
        <v>2.1020522454090971</v>
      </c>
      <c r="N36" s="2">
        <v>6.6073976820246905E-2</v>
      </c>
      <c r="O36" s="2">
        <v>1.7107187385149967E-2</v>
      </c>
      <c r="P36" s="2">
        <v>8.6135602317523013E-2</v>
      </c>
      <c r="Q36" s="2">
        <v>-1.3003053217624632E-2</v>
      </c>
      <c r="R36" s="2">
        <v>5.3309191110873122E-2</v>
      </c>
      <c r="S36" s="2">
        <v>8.5585530117403108E-2</v>
      </c>
      <c r="T36" s="2">
        <v>8.3878778726008837E-2</v>
      </c>
      <c r="U36" s="2">
        <v>9.9973813105774287E-2</v>
      </c>
      <c r="V36" s="2">
        <v>9.0193566241170559E-2</v>
      </c>
      <c r="W36" s="2">
        <v>5.1939380295656715E-2</v>
      </c>
    </row>
    <row r="37" spans="2:23" x14ac:dyDescent="0.3">
      <c r="B37">
        <v>32</v>
      </c>
      <c r="C37" s="3">
        <v>3.4195038540012557</v>
      </c>
      <c r="D37" s="3">
        <v>8.0492987843793333</v>
      </c>
      <c r="E37" s="3">
        <v>8.3452867283919847</v>
      </c>
      <c r="F37" s="3">
        <v>2.3620936314253447</v>
      </c>
      <c r="G37" s="3">
        <v>0.27771675261705542</v>
      </c>
      <c r="H37" s="3">
        <v>1.018915713543751</v>
      </c>
      <c r="I37" s="3">
        <v>2.108808022102977</v>
      </c>
      <c r="J37" s="3">
        <v>3.7415014297195528</v>
      </c>
      <c r="K37" s="3">
        <v>2.2200090189209556</v>
      </c>
      <c r="L37" s="3">
        <v>3.1329430258827093</v>
      </c>
      <c r="N37" s="2">
        <v>-1.2176233764355416E-2</v>
      </c>
      <c r="O37" s="2">
        <v>8.4815673101516886E-2</v>
      </c>
      <c r="P37" s="2">
        <v>2.4517096432310318E-2</v>
      </c>
      <c r="Q37" s="2">
        <v>7.30598146652401E-4</v>
      </c>
      <c r="R37" s="2">
        <v>6.4784082439509727E-2</v>
      </c>
      <c r="S37" s="2">
        <v>3.2992370864985396E-2</v>
      </c>
      <c r="T37" s="2">
        <v>-9.9637743538809713E-3</v>
      </c>
      <c r="U37" s="2">
        <v>-1.8941438821331244E-3</v>
      </c>
      <c r="V37" s="2">
        <v>8.2404033254057082E-2</v>
      </c>
      <c r="W37" s="2">
        <v>4.2017820458575092E-2</v>
      </c>
    </row>
    <row r="38" spans="2:23" x14ac:dyDescent="0.3">
      <c r="B38">
        <v>33</v>
      </c>
      <c r="C38" s="3">
        <v>8.9471812270065225</v>
      </c>
      <c r="D38" s="3">
        <v>3.6661219260629272</v>
      </c>
      <c r="E38" s="3">
        <v>3.0214953637676478</v>
      </c>
      <c r="F38" s="3">
        <v>9.0100972961038313</v>
      </c>
      <c r="G38" s="3">
        <v>2.8055646326353245</v>
      </c>
      <c r="H38" s="3">
        <v>2.9861499975476189</v>
      </c>
      <c r="I38" s="3">
        <v>9.3204562077458331</v>
      </c>
      <c r="J38" s="3">
        <v>3.7555389705771427</v>
      </c>
      <c r="K38" s="3">
        <v>8.1305411012495679</v>
      </c>
      <c r="L38" s="3">
        <v>5.0565182640694033</v>
      </c>
      <c r="N38" s="2">
        <v>1.0632565093960968E-2</v>
      </c>
      <c r="O38" s="2">
        <v>-8.5392756162264855E-3</v>
      </c>
      <c r="P38" s="2">
        <v>-1.6546188508679262E-2</v>
      </c>
      <c r="Q38" s="2">
        <v>8.287188855996161E-2</v>
      </c>
      <c r="R38" s="2">
        <v>2.0860591910981312E-2</v>
      </c>
      <c r="S38" s="2">
        <v>5.9621556355266753E-2</v>
      </c>
      <c r="T38" s="2">
        <v>4.7652132930440336E-2</v>
      </c>
      <c r="U38" s="2">
        <v>4.8962013436937818E-2</v>
      </c>
      <c r="V38" s="2">
        <v>-8.0235250943578688E-3</v>
      </c>
      <c r="W38" s="2">
        <v>4.9305840335291423E-2</v>
      </c>
    </row>
    <row r="39" spans="2:23" x14ac:dyDescent="0.3">
      <c r="B39">
        <v>34</v>
      </c>
      <c r="C39" s="3">
        <v>5.8376506051929278</v>
      </c>
      <c r="D39" s="3">
        <v>7.9643193079518406</v>
      </c>
      <c r="E39" s="3">
        <v>0.57548774335257291</v>
      </c>
      <c r="F39" s="3">
        <v>1.0977105689513678</v>
      </c>
      <c r="G39" s="3">
        <v>2.5804634760600385</v>
      </c>
      <c r="H39" s="3">
        <v>0.42323788284727493</v>
      </c>
      <c r="I39" s="3">
        <v>9.9990748596650363</v>
      </c>
      <c r="J39" s="3">
        <v>3.4212357649288871</v>
      </c>
      <c r="K39" s="3">
        <v>4.4985658156757378</v>
      </c>
      <c r="L39" s="3">
        <v>9.9170477443675633</v>
      </c>
      <c r="N39" s="2">
        <v>4.9016462546697781E-2</v>
      </c>
      <c r="O39" s="2">
        <v>-1.7322070201654865E-2</v>
      </c>
      <c r="P39" s="2">
        <v>4.4726758842345962E-2</v>
      </c>
      <c r="Q39" s="2">
        <v>6.6182831801762779E-2</v>
      </c>
      <c r="R39" s="2">
        <v>7.4523378713031413E-2</v>
      </c>
      <c r="S39" s="2">
        <v>-4.151756213323983E-3</v>
      </c>
      <c r="T39" s="2">
        <v>-9.021482604668939E-3</v>
      </c>
      <c r="U39" s="2">
        <v>4.6496652455376666E-2</v>
      </c>
      <c r="V39" s="2">
        <v>5.8813786223652034E-2</v>
      </c>
      <c r="W39" s="2">
        <v>2.4106320830139378E-2</v>
      </c>
    </row>
    <row r="40" spans="2:23" x14ac:dyDescent="0.3">
      <c r="B40">
        <v>35</v>
      </c>
      <c r="C40" s="3">
        <v>3.0010286502145478</v>
      </c>
      <c r="D40" s="3">
        <v>9.6559526571852707</v>
      </c>
      <c r="E40" s="3">
        <v>0.87838856610299443</v>
      </c>
      <c r="F40" s="3">
        <v>2.310257317569854</v>
      </c>
      <c r="G40" s="3">
        <v>9.3984369702356059</v>
      </c>
      <c r="H40" s="3">
        <v>3.4991106044765843</v>
      </c>
      <c r="I40" s="3">
        <v>8.1191937272804893</v>
      </c>
      <c r="J40" s="3">
        <v>1.1110593868606211</v>
      </c>
      <c r="K40" s="3">
        <v>3.0879315344725167</v>
      </c>
      <c r="L40" s="3">
        <v>8.993953748350151</v>
      </c>
      <c r="N40" s="2">
        <v>7.9601538994592075E-2</v>
      </c>
      <c r="O40" s="2">
        <v>3.7404500530884358E-2</v>
      </c>
      <c r="P40" s="2">
        <v>-1.5720255157506274E-2</v>
      </c>
      <c r="Q40" s="2">
        <v>-1.4487456061315993E-2</v>
      </c>
      <c r="R40" s="2">
        <v>2.564587571775322E-2</v>
      </c>
      <c r="S40" s="2">
        <v>-6.4244430937810699E-3</v>
      </c>
      <c r="T40" s="2">
        <v>8.5005634355329915E-2</v>
      </c>
      <c r="U40" s="2">
        <v>-1.4704389446080064E-2</v>
      </c>
      <c r="V40" s="2">
        <v>3.8417498358743266E-2</v>
      </c>
      <c r="W40" s="2">
        <v>8.6140933259212293E-2</v>
      </c>
    </row>
    <row r="41" spans="2:23" x14ac:dyDescent="0.3">
      <c r="B41">
        <v>36</v>
      </c>
      <c r="C41" s="3">
        <v>3.893998768813419</v>
      </c>
      <c r="D41" s="3">
        <v>1.286838388349375</v>
      </c>
      <c r="E41" s="3">
        <v>8.4761559052040027</v>
      </c>
      <c r="F41" s="3">
        <v>7.2068259852909131</v>
      </c>
      <c r="G41" s="3">
        <v>1.5708660638160543</v>
      </c>
      <c r="H41" s="3">
        <v>5.5942715601494104</v>
      </c>
      <c r="I41" s="3">
        <v>6.5857752229311108</v>
      </c>
      <c r="J41" s="3">
        <v>4.9863844048667927</v>
      </c>
      <c r="K41" s="3">
        <v>7.3957139661700486</v>
      </c>
      <c r="L41" s="3">
        <v>7.0061212733118268</v>
      </c>
      <c r="N41" s="2">
        <v>2.3866312967813465E-2</v>
      </c>
      <c r="O41" s="2">
        <v>7.5601727467846463E-2</v>
      </c>
      <c r="P41" s="2">
        <v>-5.3779233637343826E-4</v>
      </c>
      <c r="Q41" s="2">
        <v>5.1354667577544366E-2</v>
      </c>
      <c r="R41" s="2">
        <v>7.6251649634086996E-2</v>
      </c>
      <c r="S41" s="2">
        <v>4.1029238949238274E-3</v>
      </c>
      <c r="T41" s="2">
        <v>3.5674302380930625E-2</v>
      </c>
      <c r="U41" s="2">
        <v>1.4399754019713985E-2</v>
      </c>
      <c r="V41" s="2">
        <v>2.9508846736548817E-2</v>
      </c>
      <c r="W41" s="2">
        <v>8.3381848439484943E-2</v>
      </c>
    </row>
    <row r="42" spans="2:23" x14ac:dyDescent="0.3">
      <c r="B42">
        <v>37</v>
      </c>
      <c r="C42" s="3">
        <v>7.7035442194552015</v>
      </c>
      <c r="D42" s="3">
        <v>9.8855947343627601</v>
      </c>
      <c r="E42" s="3">
        <v>5.7376858547621428</v>
      </c>
      <c r="F42" s="3">
        <v>8.992312303066738</v>
      </c>
      <c r="G42" s="3">
        <v>9.5011638280650175</v>
      </c>
      <c r="H42" s="3">
        <v>6.3280164265475438</v>
      </c>
      <c r="I42" s="3">
        <v>2.9338707632747818E-2</v>
      </c>
      <c r="J42" s="3">
        <v>5.3203251226547454</v>
      </c>
      <c r="K42" s="3">
        <v>1.6925584835767615</v>
      </c>
      <c r="L42" s="3">
        <v>5.6090726484855749</v>
      </c>
      <c r="N42" s="2">
        <v>2.4720365084200117E-2</v>
      </c>
      <c r="O42" s="2">
        <v>8.0805652011618559E-3</v>
      </c>
      <c r="P42" s="2">
        <v>4.4298030106332917E-2</v>
      </c>
      <c r="Q42" s="2">
        <v>3.7967481508046838E-2</v>
      </c>
      <c r="R42" s="2">
        <v>-4.4458112350631226E-4</v>
      </c>
      <c r="S42" s="2">
        <v>1.1518039880071381E-2</v>
      </c>
      <c r="T42" s="2">
        <v>7.8996735972792845E-3</v>
      </c>
      <c r="U42" s="2">
        <v>3.1708492968541113E-2</v>
      </c>
      <c r="V42" s="2">
        <v>3.8603520301656341E-2</v>
      </c>
      <c r="W42" s="2">
        <v>6.9321569322962601E-2</v>
      </c>
    </row>
    <row r="43" spans="2:23" x14ac:dyDescent="0.3">
      <c r="B43">
        <v>38</v>
      </c>
      <c r="C43" s="3">
        <v>5.1365105661947332</v>
      </c>
      <c r="D43" s="3">
        <v>9.7449154961141353</v>
      </c>
      <c r="E43" s="3">
        <v>7.4115139652517801</v>
      </c>
      <c r="F43" s="3">
        <v>0.66652599906444343</v>
      </c>
      <c r="G43" s="3">
        <v>0.49265180350323901</v>
      </c>
      <c r="H43" s="3">
        <v>9.3375292969343455</v>
      </c>
      <c r="I43" s="3">
        <v>5.2290847185979832</v>
      </c>
      <c r="J43" s="3">
        <v>3.2616651024924259</v>
      </c>
      <c r="K43" s="3">
        <v>5.1072954327116005E-2</v>
      </c>
      <c r="L43" s="3">
        <v>4.8054207967072688</v>
      </c>
      <c r="N43" s="2">
        <v>4.1731354182992272E-2</v>
      </c>
      <c r="O43" s="2">
        <v>2.3549825537814446E-2</v>
      </c>
      <c r="P43" s="2">
        <v>5.8520621640214002E-2</v>
      </c>
      <c r="Q43" s="2">
        <v>5.7917447318522775E-2</v>
      </c>
      <c r="R43" s="2">
        <v>2.0134675706960693E-2</v>
      </c>
      <c r="S43" s="2">
        <v>2.0566748603952151E-2</v>
      </c>
      <c r="T43" s="2">
        <v>-1.3825069078228279E-2</v>
      </c>
      <c r="U43" s="2">
        <v>6.9468004048750184E-2</v>
      </c>
      <c r="V43" s="2">
        <v>4.7717358339363108E-2</v>
      </c>
      <c r="W43" s="2">
        <v>2.6416049485481371E-2</v>
      </c>
    </row>
    <row r="44" spans="2:23" x14ac:dyDescent="0.3">
      <c r="B44">
        <v>39</v>
      </c>
      <c r="C44" s="3">
        <v>3.4355362034774171</v>
      </c>
      <c r="D44" s="3">
        <v>1.9979684356637095</v>
      </c>
      <c r="E44" s="3">
        <v>0.4037978643764728</v>
      </c>
      <c r="F44" s="3">
        <v>0.67531811646170281</v>
      </c>
      <c r="G44" s="3">
        <v>9.888192252446153</v>
      </c>
      <c r="H44" s="3">
        <v>2.7080963570181691</v>
      </c>
      <c r="I44" s="3">
        <v>0.97364548910031767</v>
      </c>
      <c r="J44" s="3">
        <v>8.7097189938284778</v>
      </c>
      <c r="K44" s="3">
        <v>0.14228643386705708</v>
      </c>
      <c r="L44" s="3">
        <v>2.3372814054939131</v>
      </c>
      <c r="N44" s="2">
        <v>2.6676153249186544E-2</v>
      </c>
      <c r="O44" s="2">
        <v>6.0448162702628649E-2</v>
      </c>
      <c r="P44" s="2">
        <v>6.5456826717200225E-2</v>
      </c>
      <c r="Q44" s="2">
        <v>2.6564484313126854E-2</v>
      </c>
      <c r="R44" s="2">
        <v>3.3715278774526847E-2</v>
      </c>
      <c r="S44" s="2">
        <v>3.0815861068600254E-2</v>
      </c>
      <c r="T44" s="2">
        <v>-5.7399936239519497E-3</v>
      </c>
      <c r="U44" s="2">
        <v>-3.4598110632556821E-3</v>
      </c>
      <c r="V44" s="2">
        <v>7.4350746817899827E-2</v>
      </c>
      <c r="W44" s="2">
        <v>9.0170579165710654E-2</v>
      </c>
    </row>
    <row r="45" spans="2:23" x14ac:dyDescent="0.3">
      <c r="B45">
        <v>40</v>
      </c>
      <c r="C45" s="3">
        <v>0.18257608297162053</v>
      </c>
      <c r="D45" s="3">
        <v>7.2745367625452015</v>
      </c>
      <c r="E45" s="3">
        <v>3.8131229111196174</v>
      </c>
      <c r="F45" s="3">
        <v>7.1265030809135785</v>
      </c>
      <c r="G45" s="3">
        <v>6.2916876145738474</v>
      </c>
      <c r="H45" s="3">
        <v>1.3341709292275983</v>
      </c>
      <c r="I45" s="3">
        <v>2.5277596626449936</v>
      </c>
      <c r="J45" s="3">
        <v>3.5442298570189235</v>
      </c>
      <c r="K45" s="3">
        <v>6.430165344839212</v>
      </c>
      <c r="L45" s="3">
        <v>8.1504264344517576</v>
      </c>
      <c r="N45" s="2">
        <v>6.9704590010719783E-2</v>
      </c>
      <c r="O45" s="2">
        <v>8.6046148927860402E-2</v>
      </c>
      <c r="P45" s="2">
        <v>4.3117504452463998E-2</v>
      </c>
      <c r="Q45" s="2">
        <v>2.1841140697052851E-2</v>
      </c>
      <c r="R45" s="2">
        <v>2.6539384316462505E-2</v>
      </c>
      <c r="S45" s="2">
        <v>-1.7342986333519807E-3</v>
      </c>
      <c r="T45" s="2">
        <v>2.7544768382286023E-2</v>
      </c>
      <c r="U45" s="2">
        <v>6.4743195223134528E-2</v>
      </c>
      <c r="V45" s="2">
        <v>-3.8214614409345857E-3</v>
      </c>
      <c r="W45" s="2">
        <v>-3.6816394593348761E-3</v>
      </c>
    </row>
    <row r="46" spans="2:23" x14ac:dyDescent="0.3">
      <c r="B46">
        <v>41</v>
      </c>
      <c r="C46" s="3">
        <v>8.7642463953511918</v>
      </c>
      <c r="D46" s="3">
        <v>9.3272896417544029</v>
      </c>
      <c r="E46" s="3">
        <v>2.7845874239076398</v>
      </c>
      <c r="F46" s="3">
        <v>6.6804757215427557</v>
      </c>
      <c r="G46" s="3">
        <v>9.8134962476556513</v>
      </c>
      <c r="H46" s="3">
        <v>7.9320636136230238</v>
      </c>
      <c r="I46" s="3">
        <v>1.2276286056946673</v>
      </c>
      <c r="J46" s="3">
        <v>0.83388994846328224</v>
      </c>
      <c r="K46" s="3">
        <v>7.3430026020902321</v>
      </c>
      <c r="L46" s="3">
        <v>8.6310785178045908</v>
      </c>
      <c r="N46" s="2">
        <v>-4.2327357913581679E-3</v>
      </c>
      <c r="O46" s="2">
        <v>1.7337507493067807E-2</v>
      </c>
      <c r="P46" s="2">
        <v>8.7371521431458196E-2</v>
      </c>
      <c r="Q46" s="2">
        <v>1.4856552487570906E-2</v>
      </c>
      <c r="R46" s="2">
        <v>6.5100990012747675E-2</v>
      </c>
      <c r="S46" s="2">
        <v>2.0430051436358624E-2</v>
      </c>
      <c r="T46" s="2">
        <v>2.5421531759839838E-2</v>
      </c>
      <c r="U46" s="2">
        <v>-2.8723021781208551E-3</v>
      </c>
      <c r="V46" s="2">
        <v>1.5639453999731847E-2</v>
      </c>
      <c r="W46" s="2">
        <v>5.2171791540242485E-2</v>
      </c>
    </row>
    <row r="47" spans="2:23" x14ac:dyDescent="0.3">
      <c r="B47">
        <v>42</v>
      </c>
      <c r="C47" s="3">
        <v>8.9700454051413843</v>
      </c>
      <c r="D47" s="3">
        <v>4.7283245437872212</v>
      </c>
      <c r="E47" s="3">
        <v>7.3741849723102142</v>
      </c>
      <c r="F47" s="3">
        <v>7.0767909774164472</v>
      </c>
      <c r="G47" s="3">
        <v>7.1762590765540093</v>
      </c>
      <c r="H47" s="3">
        <v>8.2465134315863544</v>
      </c>
      <c r="I47" s="3">
        <v>0.10332098841314141</v>
      </c>
      <c r="J47" s="3">
        <v>9.4053994257478255</v>
      </c>
      <c r="K47" s="3">
        <v>1.0289002571142625</v>
      </c>
      <c r="L47" s="3">
        <v>7.9685422908057042</v>
      </c>
      <c r="N47" s="2">
        <v>8.7171338345264263E-2</v>
      </c>
      <c r="O47" s="2">
        <v>6.113698687740525E-2</v>
      </c>
      <c r="P47" s="2">
        <v>4.1190693979363313E-2</v>
      </c>
      <c r="Q47" s="2">
        <v>-2.3446037713976513E-3</v>
      </c>
      <c r="R47" s="2">
        <v>1.4736460798202778E-2</v>
      </c>
      <c r="S47" s="2">
        <v>1.7723437701861949E-2</v>
      </c>
      <c r="T47" s="2">
        <v>8.6236103857611796E-2</v>
      </c>
      <c r="U47" s="2">
        <v>8.6088462005100008E-3</v>
      </c>
      <c r="V47" s="2">
        <v>-9.6130650450017112E-3</v>
      </c>
      <c r="W47" s="2">
        <v>9.6352169411073871E-2</v>
      </c>
    </row>
    <row r="48" spans="2:23" x14ac:dyDescent="0.3">
      <c r="B48">
        <v>43</v>
      </c>
      <c r="C48" s="3">
        <v>1.0313677585776537</v>
      </c>
      <c r="D48" s="3">
        <v>6.0440721639246222</v>
      </c>
      <c r="E48" s="3">
        <v>7.8252747111922556</v>
      </c>
      <c r="F48" s="3">
        <v>6.2261161166536549</v>
      </c>
      <c r="G48" s="3">
        <v>4.3257998389763426</v>
      </c>
      <c r="H48" s="3">
        <v>7.6273685640310305</v>
      </c>
      <c r="I48" s="3">
        <v>5.7270671980961598</v>
      </c>
      <c r="J48" s="3">
        <v>7.7822955046891762</v>
      </c>
      <c r="K48" s="3">
        <v>2.9740018256188803</v>
      </c>
      <c r="L48" s="3">
        <v>2.2799547665065365</v>
      </c>
      <c r="N48" s="2">
        <v>4.6465543729884456E-2</v>
      </c>
      <c r="O48" s="2">
        <v>2.9631485520663112E-2</v>
      </c>
      <c r="P48" s="2">
        <v>1.1631374534056525E-2</v>
      </c>
      <c r="Q48" s="2">
        <v>-1.1111349992221539E-2</v>
      </c>
      <c r="R48" s="2">
        <v>2.7731727090791875E-2</v>
      </c>
      <c r="S48" s="2">
        <v>5.0599638402179653E-2</v>
      </c>
      <c r="T48" s="2">
        <v>-1.4850511605061338E-3</v>
      </c>
      <c r="U48" s="2">
        <v>8.7549315886507023E-2</v>
      </c>
      <c r="V48" s="2">
        <v>2.8185547832733828E-2</v>
      </c>
      <c r="W48" s="2">
        <v>8.9298194990562102E-2</v>
      </c>
    </row>
    <row r="49" spans="2:23" x14ac:dyDescent="0.3">
      <c r="B49">
        <v>44</v>
      </c>
      <c r="C49" s="3">
        <v>3.4165805445838906</v>
      </c>
      <c r="D49" s="3">
        <v>7.7907945942993972</v>
      </c>
      <c r="E49" s="3">
        <v>3.479547685695128</v>
      </c>
      <c r="F49" s="3">
        <v>7.9624265198550193</v>
      </c>
      <c r="G49" s="3">
        <v>9.7130490971788124</v>
      </c>
      <c r="H49" s="3">
        <v>7.260579699474591</v>
      </c>
      <c r="I49" s="3">
        <v>7.2455345385119729</v>
      </c>
      <c r="J49" s="3">
        <v>5.5625571265298657E-2</v>
      </c>
      <c r="K49" s="3">
        <v>4.1862558432457719</v>
      </c>
      <c r="L49" s="3">
        <v>0.85211742988712702</v>
      </c>
      <c r="N49" s="2">
        <v>-8.2661688362906955E-3</v>
      </c>
      <c r="O49" s="2">
        <v>6.6323454317094473E-3</v>
      </c>
      <c r="P49" s="2">
        <v>-1.7657244344943729E-2</v>
      </c>
      <c r="Q49" s="2">
        <v>-1.0425160655802138E-2</v>
      </c>
      <c r="R49" s="2">
        <v>2.9690737506447965E-2</v>
      </c>
      <c r="S49" s="2">
        <v>6.7979841991946482E-2</v>
      </c>
      <c r="T49" s="2">
        <v>5.4812606868655731E-2</v>
      </c>
      <c r="U49" s="2">
        <v>1.6705573244342031E-2</v>
      </c>
      <c r="V49" s="2">
        <v>5.106960281620887E-2</v>
      </c>
      <c r="W49" s="2">
        <v>3.4049688025577854E-2</v>
      </c>
    </row>
    <row r="50" spans="2:23" x14ac:dyDescent="0.3">
      <c r="B50">
        <v>45</v>
      </c>
      <c r="C50" s="3">
        <v>6.2635589516834544</v>
      </c>
      <c r="D50" s="3">
        <v>4.0253743434289078</v>
      </c>
      <c r="E50" s="3">
        <v>8.9540561096307254</v>
      </c>
      <c r="F50" s="3">
        <v>1.2836384513645172</v>
      </c>
      <c r="G50" s="3">
        <v>9.5648835024984376</v>
      </c>
      <c r="H50" s="3">
        <v>6.6038146496935255</v>
      </c>
      <c r="I50" s="3">
        <v>7.3411472014411512</v>
      </c>
      <c r="J50" s="3">
        <v>2.9312235101968556</v>
      </c>
      <c r="K50" s="3">
        <v>4.506407553085932</v>
      </c>
      <c r="L50" s="3">
        <v>8.282462742961183E-2</v>
      </c>
      <c r="N50" s="2">
        <v>-1.8973767936499578E-2</v>
      </c>
      <c r="O50" s="2">
        <v>7.6003100722511291E-2</v>
      </c>
      <c r="P50" s="2">
        <v>3.2248355052014746E-2</v>
      </c>
      <c r="Q50" s="2">
        <v>6.6380998394961158E-2</v>
      </c>
      <c r="R50" s="2">
        <v>-9.2901258311917784E-4</v>
      </c>
      <c r="S50" s="2">
        <v>3.0082684870770534E-2</v>
      </c>
      <c r="T50" s="2">
        <v>-1.7030811572027481E-2</v>
      </c>
      <c r="U50" s="2">
        <v>7.0755637469113106E-2</v>
      </c>
      <c r="V50" s="2">
        <v>7.2886454257622454E-2</v>
      </c>
      <c r="W50" s="2">
        <v>1.6246900584921536E-4</v>
      </c>
    </row>
    <row r="51" spans="2:23" x14ac:dyDescent="0.3">
      <c r="B51">
        <v>46</v>
      </c>
      <c r="C51" s="3">
        <v>9.3414381986558119</v>
      </c>
      <c r="D51" s="3">
        <v>5.5930659436291865</v>
      </c>
      <c r="E51" s="3">
        <v>8.0110929867495724</v>
      </c>
      <c r="F51" s="3">
        <v>1.1185909565863073</v>
      </c>
      <c r="G51" s="3">
        <v>7.7539138074257963</v>
      </c>
      <c r="H51" s="3">
        <v>3.0926633347164123</v>
      </c>
      <c r="I51" s="3">
        <v>2.8265121218901559</v>
      </c>
      <c r="J51" s="3">
        <v>7.1615553375694541</v>
      </c>
      <c r="K51" s="3">
        <v>9.2313901297938052</v>
      </c>
      <c r="L51" s="3">
        <v>6.5085204368818417</v>
      </c>
      <c r="N51" s="2">
        <v>7.4989546947327998E-2</v>
      </c>
      <c r="O51" s="2">
        <v>2.4174624549988418E-2</v>
      </c>
      <c r="P51" s="2">
        <v>5.7617385975449895E-2</v>
      </c>
      <c r="Q51" s="2">
        <v>-6.1170150634366899E-3</v>
      </c>
      <c r="R51" s="2">
        <v>5.3914678467690144E-2</v>
      </c>
      <c r="S51" s="2">
        <v>4.0112585817344185E-2</v>
      </c>
      <c r="T51" s="2">
        <v>5.5271208065824126E-2</v>
      </c>
      <c r="U51" s="2">
        <v>8.548893554670467E-2</v>
      </c>
      <c r="V51" s="2">
        <v>9.4422755159025692E-2</v>
      </c>
      <c r="W51" s="2">
        <v>2.3191337794322798E-2</v>
      </c>
    </row>
    <row r="52" spans="2:23" x14ac:dyDescent="0.3">
      <c r="B52">
        <v>47</v>
      </c>
      <c r="C52" s="3">
        <v>2.2093536208294884</v>
      </c>
      <c r="D52" s="3">
        <v>2.919440892888062</v>
      </c>
      <c r="E52" s="3">
        <v>4.5374348299254379</v>
      </c>
      <c r="F52" s="3">
        <v>0.80440971518716209</v>
      </c>
      <c r="G52" s="3">
        <v>0.61211181583947227</v>
      </c>
      <c r="H52" s="3">
        <v>5.3104943607984225</v>
      </c>
      <c r="I52" s="3">
        <v>1.9164639729274846</v>
      </c>
      <c r="J52" s="3">
        <v>7.4459963961207531</v>
      </c>
      <c r="K52" s="3">
        <v>6.4556240200013235</v>
      </c>
      <c r="L52" s="3">
        <v>2.0564496540548562</v>
      </c>
      <c r="N52" s="2">
        <v>3.8982863669844575E-2</v>
      </c>
      <c r="O52" s="2">
        <v>-1.4747030066451929E-2</v>
      </c>
      <c r="P52" s="2">
        <v>4.3179384600034162E-2</v>
      </c>
      <c r="Q52" s="2">
        <v>9.5353493474678461E-2</v>
      </c>
      <c r="R52" s="2">
        <v>-6.8742186134739709E-3</v>
      </c>
      <c r="S52" s="2">
        <v>5.2614009049018973E-2</v>
      </c>
      <c r="T52" s="2">
        <v>-5.5822546313214309E-3</v>
      </c>
      <c r="U52" s="2">
        <v>4.9438715908911676E-2</v>
      </c>
      <c r="V52" s="2">
        <v>-1.8099761780525889E-2</v>
      </c>
      <c r="W52" s="2">
        <v>7.662124604300892E-2</v>
      </c>
    </row>
    <row r="53" spans="2:23" x14ac:dyDescent="0.3">
      <c r="B53">
        <v>48</v>
      </c>
      <c r="C53" s="3">
        <v>5.8492578627755174</v>
      </c>
      <c r="D53" s="3">
        <v>8.0917329219399079</v>
      </c>
      <c r="E53" s="3">
        <v>5.5598638017354185</v>
      </c>
      <c r="F53" s="3">
        <v>8.0414897521729376</v>
      </c>
      <c r="G53" s="3">
        <v>8.7458973740697274</v>
      </c>
      <c r="H53" s="3">
        <v>1.7169382131913435</v>
      </c>
      <c r="I53" s="3">
        <v>5.3625083346800189</v>
      </c>
      <c r="J53" s="3">
        <v>8.5165194952163628</v>
      </c>
      <c r="K53" s="3">
        <v>5.5668391999323639</v>
      </c>
      <c r="L53" s="3">
        <v>3.0102149974500989</v>
      </c>
      <c r="N53" s="2">
        <v>-1.8813207242394905E-2</v>
      </c>
      <c r="O53" s="2">
        <v>6.7392302567157156E-2</v>
      </c>
      <c r="P53" s="2">
        <v>1.9607669604579485E-3</v>
      </c>
      <c r="Q53" s="2">
        <v>-1.2428128238669359E-3</v>
      </c>
      <c r="R53" s="2">
        <v>2.9972298818624031E-3</v>
      </c>
      <c r="S53" s="2">
        <v>2.6043317324150644E-2</v>
      </c>
      <c r="T53" s="2">
        <v>2.1098201618963325E-2</v>
      </c>
      <c r="U53" s="2">
        <v>5.8194480900544063E-2</v>
      </c>
      <c r="V53" s="2">
        <v>9.6787390206329843E-2</v>
      </c>
      <c r="W53" s="2">
        <v>1.6968066985428784E-3</v>
      </c>
    </row>
    <row r="54" spans="2:23" x14ac:dyDescent="0.3">
      <c r="B54">
        <v>49</v>
      </c>
      <c r="C54" s="3">
        <v>1.308270654786079</v>
      </c>
      <c r="D54" s="3">
        <v>0.22836797580508716</v>
      </c>
      <c r="E54" s="3">
        <v>0.75045173814402566</v>
      </c>
      <c r="F54" s="3">
        <v>5.3341130654924616</v>
      </c>
      <c r="G54" s="3">
        <v>4.7058610769563272</v>
      </c>
      <c r="H54" s="3">
        <v>7.8662433787014709</v>
      </c>
      <c r="I54" s="3">
        <v>1.9648848650032402</v>
      </c>
      <c r="J54" s="3">
        <v>9.8959668083920747</v>
      </c>
      <c r="K54" s="3">
        <v>4.0648302951452191</v>
      </c>
      <c r="L54" s="3">
        <v>8.426109319714703</v>
      </c>
      <c r="N54" s="2">
        <v>9.4506434476703857E-2</v>
      </c>
      <c r="O54" s="2">
        <v>5.2882544822288588E-2</v>
      </c>
      <c r="P54" s="2">
        <v>9.3701055495117716E-2</v>
      </c>
      <c r="Q54" s="2">
        <v>3.951642176738622E-2</v>
      </c>
      <c r="R54" s="2">
        <v>-1.3819550798814421E-2</v>
      </c>
      <c r="S54" s="2">
        <v>3.848942472451506E-3</v>
      </c>
      <c r="T54" s="2">
        <v>1.3773387625621084E-2</v>
      </c>
      <c r="U54" s="2">
        <v>6.1783111139177338E-2</v>
      </c>
      <c r="V54" s="2">
        <v>-1.7251150148601263E-3</v>
      </c>
      <c r="W54" s="2">
        <v>-9.3670292546529192E-3</v>
      </c>
    </row>
    <row r="55" spans="2:23" x14ac:dyDescent="0.3">
      <c r="B55">
        <v>50</v>
      </c>
      <c r="C55" s="3">
        <v>8.9083723081235799E-2</v>
      </c>
      <c r="D55" s="3">
        <v>8.6095418762557028</v>
      </c>
      <c r="E55" s="3">
        <v>8.3328584832820844</v>
      </c>
      <c r="F55" s="3">
        <v>6.7976420289099293</v>
      </c>
      <c r="G55" s="3">
        <v>9.5368691004214234</v>
      </c>
      <c r="H55" s="3">
        <v>2.028521098875522</v>
      </c>
      <c r="I55" s="3">
        <v>9.9821578519989309</v>
      </c>
      <c r="J55" s="3">
        <v>6.7357068926751174</v>
      </c>
      <c r="K55" s="3">
        <v>6.3090546665815159</v>
      </c>
      <c r="L55" s="3">
        <v>2.130608855048516</v>
      </c>
      <c r="N55" s="2">
        <v>8.5496093424012154E-2</v>
      </c>
      <c r="O55" s="2">
        <v>1.4229722109634389E-2</v>
      </c>
      <c r="P55" s="2">
        <v>1.4223409547136048E-2</v>
      </c>
      <c r="Q55" s="2">
        <v>2.7015761223855576E-2</v>
      </c>
      <c r="R55" s="2">
        <v>9.9966264448576966E-2</v>
      </c>
      <c r="S55" s="2">
        <v>-5.9379997174737222E-3</v>
      </c>
      <c r="T55" s="2">
        <v>8.4140128766219999E-2</v>
      </c>
      <c r="U55" s="2">
        <v>4.960331747450325E-2</v>
      </c>
      <c r="V55" s="2">
        <v>6.8161191543824926E-2</v>
      </c>
      <c r="W55" s="2">
        <v>9.9596128205663104E-2</v>
      </c>
    </row>
    <row r="56" spans="2:23" x14ac:dyDescent="0.3">
      <c r="B56">
        <v>51</v>
      </c>
      <c r="C56" s="3">
        <v>3.1011428843537536</v>
      </c>
      <c r="D56" s="3">
        <v>7.7978185054886442</v>
      </c>
      <c r="E56" s="3">
        <v>2.9961897956233696</v>
      </c>
      <c r="F56" s="3">
        <v>1.7823858755820599</v>
      </c>
      <c r="G56" s="3">
        <v>3.7260745626500702</v>
      </c>
      <c r="H56" s="3">
        <v>9.213502718775219</v>
      </c>
      <c r="I56" s="3">
        <v>6.9700657667798875</v>
      </c>
      <c r="J56" s="3">
        <v>8.2638755652521603</v>
      </c>
      <c r="K56" s="3">
        <v>8.3437724192086531</v>
      </c>
      <c r="L56" s="3">
        <v>3.6203654335368975</v>
      </c>
      <c r="N56" s="2">
        <v>7.2427761578509234E-2</v>
      </c>
      <c r="O56" s="2">
        <v>2.5512840655665701E-2</v>
      </c>
      <c r="P56" s="2">
        <v>5.0413842173134452E-2</v>
      </c>
      <c r="Q56" s="2">
        <v>4.3441919461889814E-2</v>
      </c>
      <c r="R56" s="2">
        <v>9.6001752449827893E-2</v>
      </c>
      <c r="S56" s="2">
        <v>-1.4886535663911085E-2</v>
      </c>
      <c r="T56" s="2">
        <v>5.8437582331465704E-2</v>
      </c>
      <c r="U56" s="2">
        <v>4.9142179710654557E-2</v>
      </c>
      <c r="V56" s="2">
        <v>6.5555251725821495E-2</v>
      </c>
      <c r="W56" s="2">
        <v>1.5147436102134561E-2</v>
      </c>
    </row>
    <row r="57" spans="2:23" x14ac:dyDescent="0.3">
      <c r="B57">
        <v>52</v>
      </c>
      <c r="C57" s="3">
        <v>9.7578880294323795</v>
      </c>
      <c r="D57" s="3">
        <v>1.9617151844463854</v>
      </c>
      <c r="E57" s="3">
        <v>0.82988290658935093</v>
      </c>
      <c r="F57" s="3">
        <v>8.8114965020384766</v>
      </c>
      <c r="G57" s="3">
        <v>0.82328792915477456</v>
      </c>
      <c r="H57" s="3">
        <v>4.3473444878943113</v>
      </c>
      <c r="I57" s="3">
        <v>9.7386544993998285</v>
      </c>
      <c r="J57" s="3">
        <v>5.253389053338001</v>
      </c>
      <c r="K57" s="3">
        <v>8.1201425861218475</v>
      </c>
      <c r="L57" s="3">
        <v>7.4629937561011257</v>
      </c>
      <c r="N57" s="2">
        <v>3.2335286843193103E-2</v>
      </c>
      <c r="O57" s="2">
        <v>2.2139445311585525E-2</v>
      </c>
      <c r="P57" s="2">
        <v>4.1633035411229438E-2</v>
      </c>
      <c r="Q57" s="2">
        <v>5.5800290842864683E-2</v>
      </c>
      <c r="R57" s="2">
        <v>-4.5472764207586999E-3</v>
      </c>
      <c r="S57" s="2">
        <v>3.7115331689037384E-2</v>
      </c>
      <c r="T57" s="2">
        <v>7.0433785137480401E-2</v>
      </c>
      <c r="U57" s="2">
        <v>4.6657013568069464E-3</v>
      </c>
      <c r="V57" s="2">
        <v>4.5861954804364252E-2</v>
      </c>
      <c r="W57" s="2">
        <v>-7.8585122797219156E-3</v>
      </c>
    </row>
    <row r="58" spans="2:23" x14ac:dyDescent="0.3">
      <c r="B58">
        <v>53</v>
      </c>
      <c r="C58" s="3">
        <v>3.9316436061110593</v>
      </c>
      <c r="D58" s="3">
        <v>9.6632780150902438</v>
      </c>
      <c r="E58" s="3">
        <v>7.6780331038342977</v>
      </c>
      <c r="F58" s="3">
        <v>9.3476659461702578</v>
      </c>
      <c r="G58" s="3">
        <v>7.906799042185872</v>
      </c>
      <c r="H58" s="3">
        <v>1.4843080631057581</v>
      </c>
      <c r="I58" s="3">
        <v>5.3640801978505372</v>
      </c>
      <c r="J58" s="3">
        <v>8.4929536168747433</v>
      </c>
      <c r="K58" s="3">
        <v>1.8413739155768971</v>
      </c>
      <c r="L58" s="3">
        <v>2.585138765267704</v>
      </c>
      <c r="N58" s="2">
        <v>6.5705325737623665E-2</v>
      </c>
      <c r="O58" s="2">
        <v>4.2751668708977536E-2</v>
      </c>
      <c r="P58" s="2">
        <v>-8.6092220573825984E-3</v>
      </c>
      <c r="Q58" s="2">
        <v>8.8744950699062852E-2</v>
      </c>
      <c r="R58" s="2">
        <v>-4.6508304152065982E-3</v>
      </c>
      <c r="S58" s="2">
        <v>4.2455318577576895E-2</v>
      </c>
      <c r="T58" s="2">
        <v>1.6666911194541726E-2</v>
      </c>
      <c r="U58" s="2">
        <v>6.6955276529478774E-2</v>
      </c>
      <c r="V58" s="2">
        <v>5.472240750463013E-2</v>
      </c>
      <c r="W58" s="2">
        <v>3.4511526967708539E-2</v>
      </c>
    </row>
    <row r="59" spans="2:23" x14ac:dyDescent="0.3">
      <c r="B59">
        <v>54</v>
      </c>
      <c r="C59" s="3">
        <v>7.1124022119672414</v>
      </c>
      <c r="D59" s="3">
        <v>5.0104992131856818</v>
      </c>
      <c r="E59" s="3">
        <v>6.7196092029312284</v>
      </c>
      <c r="F59" s="3">
        <v>4.0831039722868177</v>
      </c>
      <c r="G59" s="3">
        <v>3.3391772986270105</v>
      </c>
      <c r="H59" s="3">
        <v>4.911330625259513</v>
      </c>
      <c r="I59" s="3">
        <v>4.147532589160595</v>
      </c>
      <c r="J59" s="3">
        <v>0.55534931278579558</v>
      </c>
      <c r="K59" s="3">
        <v>8.9663551918098179</v>
      </c>
      <c r="L59" s="3">
        <v>8.5255886279595678</v>
      </c>
      <c r="N59" s="2">
        <v>-1.9946396388215552E-2</v>
      </c>
      <c r="O59" s="2">
        <v>4.2185522421859162E-2</v>
      </c>
      <c r="P59" s="2">
        <v>6.0349135031160392E-2</v>
      </c>
      <c r="Q59" s="2">
        <v>6.6155540750653635E-2</v>
      </c>
      <c r="R59" s="2">
        <v>1.2601879056818043E-2</v>
      </c>
      <c r="S59" s="2">
        <v>1.7495223815283182E-2</v>
      </c>
      <c r="T59" s="2">
        <v>6.7374106601186631E-2</v>
      </c>
      <c r="U59" s="2">
        <v>9.9739866938802102E-2</v>
      </c>
      <c r="V59" s="2">
        <v>-5.5799684517937303E-3</v>
      </c>
      <c r="W59" s="2">
        <v>4.1363371972246932E-2</v>
      </c>
    </row>
    <row r="60" spans="2:23" x14ac:dyDescent="0.3">
      <c r="B60">
        <v>55</v>
      </c>
      <c r="C60" s="3">
        <v>8.9940435541842252</v>
      </c>
      <c r="D60" s="3">
        <v>9.7203418405710291</v>
      </c>
      <c r="E60" s="3">
        <v>3.1888539536804297</v>
      </c>
      <c r="F60" s="3">
        <v>5.2033532121939103</v>
      </c>
      <c r="G60" s="3">
        <v>8.3331508911797609</v>
      </c>
      <c r="H60" s="3">
        <v>5.7244917505353543E-2</v>
      </c>
      <c r="I60" s="3">
        <v>7.7526018626946227</v>
      </c>
      <c r="J60" s="3">
        <v>6.1848510935393062</v>
      </c>
      <c r="K60" s="3">
        <v>1.6058477900104484</v>
      </c>
      <c r="L60" s="3">
        <v>1.2139030046308941</v>
      </c>
      <c r="N60" s="2">
        <v>7.8746976254935666E-2</v>
      </c>
      <c r="O60" s="2">
        <v>8.2268748046744181E-2</v>
      </c>
      <c r="P60" s="2">
        <v>8.5744768583527017E-2</v>
      </c>
      <c r="Q60" s="2">
        <v>1.1389602014178251E-2</v>
      </c>
      <c r="R60" s="2">
        <v>3.6605536291923757E-3</v>
      </c>
      <c r="S60" s="2">
        <v>4.4083443463287686E-2</v>
      </c>
      <c r="T60" s="2">
        <v>8.7181210852183166E-2</v>
      </c>
      <c r="U60" s="2">
        <v>5.122171481111433E-2</v>
      </c>
      <c r="V60" s="2">
        <v>5.9614361222889184E-2</v>
      </c>
      <c r="W60" s="2">
        <v>6.3161719557439967E-3</v>
      </c>
    </row>
    <row r="61" spans="2:23" x14ac:dyDescent="0.3">
      <c r="B61">
        <v>56</v>
      </c>
      <c r="C61" s="3">
        <v>6.8246506070827024</v>
      </c>
      <c r="D61" s="3">
        <v>4.1863476104541588</v>
      </c>
      <c r="E61" s="3">
        <v>2.2830662127246573</v>
      </c>
      <c r="F61" s="3">
        <v>3.6888940691653174</v>
      </c>
      <c r="G61" s="3">
        <v>7.0524930757548185</v>
      </c>
      <c r="H61" s="3">
        <v>5.6960265931745067</v>
      </c>
      <c r="I61" s="3">
        <v>7.726857935012724</v>
      </c>
      <c r="J61" s="3">
        <v>2.3148720901205913</v>
      </c>
      <c r="K61" s="3">
        <v>6.7175233404508115</v>
      </c>
      <c r="L61" s="3">
        <v>4.7943372620225873</v>
      </c>
      <c r="N61" s="2">
        <v>3.6277884717613132E-2</v>
      </c>
      <c r="O61" s="2">
        <v>7.5870535567214403E-2</v>
      </c>
      <c r="P61" s="2">
        <v>5.4731720160300215E-2</v>
      </c>
      <c r="Q61" s="2">
        <v>5.8797527120366955E-2</v>
      </c>
      <c r="R61" s="2">
        <v>3.0400431904510212E-2</v>
      </c>
      <c r="S61" s="2">
        <v>5.7093830653725544E-2</v>
      </c>
      <c r="T61" s="2">
        <v>-9.4361658770759464E-3</v>
      </c>
      <c r="U61" s="2">
        <v>6.5978396504757161E-2</v>
      </c>
      <c r="V61" s="2">
        <v>6.2246988931616065E-2</v>
      </c>
      <c r="W61" s="2">
        <v>4.8203705604471896E-3</v>
      </c>
    </row>
    <row r="62" spans="2:23" x14ac:dyDescent="0.3">
      <c r="B62">
        <v>57</v>
      </c>
      <c r="C62" s="3">
        <v>4.8789403537466738</v>
      </c>
      <c r="D62" s="3">
        <v>2.2064304647707287</v>
      </c>
      <c r="E62" s="3">
        <v>0.13716184214319749</v>
      </c>
      <c r="F62" s="3">
        <v>7.8826117944426235</v>
      </c>
      <c r="G62" s="3">
        <v>8.8184346885265654</v>
      </c>
      <c r="H62" s="3">
        <v>9.4385213832169832</v>
      </c>
      <c r="I62" s="3">
        <v>0.33314814632475209</v>
      </c>
      <c r="J62" s="3">
        <v>9.1704601008065403</v>
      </c>
      <c r="K62" s="3">
        <v>8.624451109472183</v>
      </c>
      <c r="L62" s="3">
        <v>4.735004462264901</v>
      </c>
      <c r="N62" s="2">
        <v>3.7385791565793976E-3</v>
      </c>
      <c r="O62" s="2">
        <v>-9.5196358684598217E-3</v>
      </c>
      <c r="P62" s="2">
        <v>5.4469282471383385E-2</v>
      </c>
      <c r="Q62" s="2">
        <v>3.5333116687173385E-2</v>
      </c>
      <c r="R62" s="2">
        <v>1.6157567480696532E-2</v>
      </c>
      <c r="S62" s="2">
        <v>3.9843891986631491E-2</v>
      </c>
      <c r="T62" s="2">
        <v>4.767827934193497E-2</v>
      </c>
      <c r="U62" s="2">
        <v>6.1039971920978403E-2</v>
      </c>
      <c r="V62" s="2">
        <v>7.1866137081108922E-2</v>
      </c>
      <c r="W62" s="2">
        <v>7.2564329987317017E-2</v>
      </c>
    </row>
    <row r="63" spans="2:23" x14ac:dyDescent="0.3">
      <c r="B63">
        <v>58</v>
      </c>
      <c r="C63" s="3">
        <v>7.9219151641294498</v>
      </c>
      <c r="D63" s="3">
        <v>0.40910648989945564</v>
      </c>
      <c r="E63" s="3">
        <v>7.2552249437252323</v>
      </c>
      <c r="F63" s="3">
        <v>0.46083838148797129</v>
      </c>
      <c r="G63" s="3">
        <v>2.5533507904476571</v>
      </c>
      <c r="H63" s="3">
        <v>1.0082491291196927</v>
      </c>
      <c r="I63" s="3">
        <v>1.7023722630047966</v>
      </c>
      <c r="J63" s="3">
        <v>1.9059244848127077</v>
      </c>
      <c r="K63" s="3">
        <v>3.1691901215401339</v>
      </c>
      <c r="L63" s="3">
        <v>7.4076486365610537</v>
      </c>
      <c r="N63" s="2">
        <v>3.0733562102420491E-2</v>
      </c>
      <c r="O63" s="2">
        <v>5.4935018533538452E-2</v>
      </c>
      <c r="P63" s="2">
        <v>4.4218076403589726E-2</v>
      </c>
      <c r="Q63" s="2">
        <v>9.0004448230545403E-2</v>
      </c>
      <c r="R63" s="2">
        <v>4.8852088330437513E-2</v>
      </c>
      <c r="S63" s="2">
        <v>-6.8679293322324638E-3</v>
      </c>
      <c r="T63" s="2">
        <v>6.5416935447694696E-2</v>
      </c>
      <c r="U63" s="2">
        <v>6.0488240475121011E-2</v>
      </c>
      <c r="V63" s="2">
        <v>-9.276616770097364E-3</v>
      </c>
      <c r="W63" s="2">
        <v>4.3798780991596967E-2</v>
      </c>
    </row>
    <row r="64" spans="2:23" x14ac:dyDescent="0.3">
      <c r="B64">
        <v>59</v>
      </c>
      <c r="C64" s="3">
        <v>8.4984365729025537</v>
      </c>
      <c r="D64" s="3">
        <v>3.5173047904291144</v>
      </c>
      <c r="E64" s="3">
        <v>4.7948495841088352</v>
      </c>
      <c r="F64" s="3">
        <v>4.7636779672375766</v>
      </c>
      <c r="G64" s="3">
        <v>7.2847814318310133</v>
      </c>
      <c r="H64" s="3">
        <v>4.3763193892554035</v>
      </c>
      <c r="I64" s="3">
        <v>2.3538222939794986</v>
      </c>
      <c r="J64" s="3">
        <v>0.7501936491810679</v>
      </c>
      <c r="K64" s="3">
        <v>9.482730454484658</v>
      </c>
      <c r="L64" s="3">
        <v>8.561893191896969</v>
      </c>
      <c r="N64" s="2">
        <v>-6.7207781028152044E-3</v>
      </c>
      <c r="O64" s="2">
        <v>6.3666307256218302E-2</v>
      </c>
      <c r="P64" s="2">
        <v>7.8023184074271279E-2</v>
      </c>
      <c r="Q64" s="2">
        <v>2.545778876887549E-2</v>
      </c>
      <c r="R64" s="2">
        <v>2.2108828657748828E-2</v>
      </c>
      <c r="S64" s="2">
        <v>3.5624059254916671E-2</v>
      </c>
      <c r="T64" s="2">
        <v>3.5243098692297123E-2</v>
      </c>
      <c r="U64" s="2">
        <v>7.6154059841236188E-2</v>
      </c>
      <c r="V64" s="2">
        <v>-1.6487003051384914E-2</v>
      </c>
      <c r="W64" s="2">
        <v>2.705366964318983E-3</v>
      </c>
    </row>
    <row r="65" spans="2:23" x14ac:dyDescent="0.3">
      <c r="B65">
        <v>60</v>
      </c>
      <c r="C65" s="3">
        <v>7.6024964304232583</v>
      </c>
      <c r="D65" s="3">
        <v>2.2567293271379585</v>
      </c>
      <c r="E65" s="3">
        <v>5.9641700446349235</v>
      </c>
      <c r="F65" s="3">
        <v>3.2568106033167767</v>
      </c>
      <c r="G65" s="3">
        <v>4.9949550290180262</v>
      </c>
      <c r="H65" s="3">
        <v>9.3708762139577306</v>
      </c>
      <c r="I65" s="3">
        <v>9.5820075833191396</v>
      </c>
      <c r="J65" s="3">
        <v>9.1384186120706765</v>
      </c>
      <c r="K65" s="3">
        <v>0.75529363881979839</v>
      </c>
      <c r="L65" s="3">
        <v>9.2877479582357179</v>
      </c>
      <c r="N65" s="2">
        <v>8.6275018320807903E-2</v>
      </c>
      <c r="O65" s="2">
        <v>7.65975301796359E-2</v>
      </c>
      <c r="P65" s="2">
        <v>9.187347273445054E-2</v>
      </c>
      <c r="Q65" s="2">
        <v>7.6880034581888496E-2</v>
      </c>
      <c r="R65" s="2">
        <v>-1.6218384704122856E-2</v>
      </c>
      <c r="S65" s="2">
        <v>1.8406939561347594E-2</v>
      </c>
      <c r="T65" s="2">
        <v>3.091788852867872E-2</v>
      </c>
      <c r="U65" s="2">
        <v>4.4608838432219439E-2</v>
      </c>
      <c r="V65" s="2">
        <v>-1.348480955992018E-2</v>
      </c>
      <c r="W65" s="2">
        <v>1.2873238844479964E-2</v>
      </c>
    </row>
    <row r="66" spans="2:23" x14ac:dyDescent="0.3">
      <c r="B66">
        <v>61</v>
      </c>
      <c r="C66" s="3">
        <v>9.3390165043779909</v>
      </c>
      <c r="D66" s="3">
        <v>6.7750751924624373</v>
      </c>
      <c r="E66" s="3">
        <v>8.8649059564829944</v>
      </c>
      <c r="F66" s="3">
        <v>7.7503461891278125</v>
      </c>
      <c r="G66" s="3">
        <v>7.7387452508695675</v>
      </c>
      <c r="H66" s="3">
        <v>7.8005707309040053</v>
      </c>
      <c r="I66" s="3">
        <v>1.0328558207455307</v>
      </c>
      <c r="J66" s="3">
        <v>7.1047072407627798</v>
      </c>
      <c r="K66" s="3">
        <v>8.5106539085058142</v>
      </c>
      <c r="L66" s="3">
        <v>4.4669568815001028</v>
      </c>
      <c r="N66" s="2">
        <v>1.5171175038062628E-2</v>
      </c>
      <c r="O66" s="2">
        <v>8.7536759920287768E-2</v>
      </c>
      <c r="P66" s="2">
        <v>3.9364033076479163E-2</v>
      </c>
      <c r="Q66" s="2">
        <v>9.2002148881034501E-2</v>
      </c>
      <c r="R66" s="2">
        <v>4.7929491287745207E-2</v>
      </c>
      <c r="S66" s="2">
        <v>7.0746844487562022E-2</v>
      </c>
      <c r="T66" s="2">
        <v>5.4503289629038276E-2</v>
      </c>
      <c r="U66" s="2">
        <v>-8.2759773292144165E-4</v>
      </c>
      <c r="V66" s="2">
        <v>1.0071691997137804E-2</v>
      </c>
      <c r="W66" s="2">
        <v>8.6732464209215321E-2</v>
      </c>
    </row>
    <row r="67" spans="2:23" x14ac:dyDescent="0.3">
      <c r="B67">
        <v>62</v>
      </c>
      <c r="C67" s="3">
        <v>8.4683073670278866</v>
      </c>
      <c r="D67" s="3">
        <v>5.0413868435707858</v>
      </c>
      <c r="E67" s="3">
        <v>5.5140629391787677</v>
      </c>
      <c r="F67" s="3">
        <v>2.6297828423460237</v>
      </c>
      <c r="G67" s="3">
        <v>4.2578027934674658</v>
      </c>
      <c r="H67" s="3">
        <v>0.30231354569381974</v>
      </c>
      <c r="I67" s="3">
        <v>6.2353007569545156</v>
      </c>
      <c r="J67" s="3">
        <v>0.48536740196841843</v>
      </c>
      <c r="K67" s="3">
        <v>8.2513665909953957</v>
      </c>
      <c r="L67" s="3">
        <v>2.9875886109808567</v>
      </c>
      <c r="N67" s="2">
        <v>8.0134964763685715E-2</v>
      </c>
      <c r="O67" s="2">
        <v>8.1086618388036588E-2</v>
      </c>
      <c r="P67" s="2">
        <v>9.3710974936478411E-2</v>
      </c>
      <c r="Q67" s="2">
        <v>3.0151383131821131E-2</v>
      </c>
      <c r="R67" s="2">
        <v>5.4545102990156483E-3</v>
      </c>
      <c r="S67" s="2">
        <v>9.6246008120464521E-2</v>
      </c>
      <c r="T67" s="2">
        <v>7.5912445434299522E-2</v>
      </c>
      <c r="U67" s="2">
        <v>4.2371160246998885E-2</v>
      </c>
      <c r="V67" s="2">
        <v>6.9252343900617921E-2</v>
      </c>
      <c r="W67" s="2">
        <v>9.724746466969246E-2</v>
      </c>
    </row>
    <row r="68" spans="2:23" x14ac:dyDescent="0.3">
      <c r="B68">
        <v>63</v>
      </c>
      <c r="C68" s="3">
        <v>3.9581101149020546</v>
      </c>
      <c r="D68" s="3">
        <v>4.925363635573941</v>
      </c>
      <c r="E68" s="3">
        <v>1.8224852814415993</v>
      </c>
      <c r="F68" s="3">
        <v>2.074213646777483</v>
      </c>
      <c r="G68" s="3">
        <v>2.9771561703942853</v>
      </c>
      <c r="H68" s="3">
        <v>8.556355865489591</v>
      </c>
      <c r="I68" s="3">
        <v>7.2671850149789954</v>
      </c>
      <c r="J68" s="3">
        <v>8.4056121217880051</v>
      </c>
      <c r="K68" s="3">
        <v>0.69909507468332577</v>
      </c>
      <c r="L68" s="3">
        <v>6.9060420179935891</v>
      </c>
      <c r="N68" s="2">
        <v>1.5671535902804835E-2</v>
      </c>
      <c r="O68" s="2">
        <v>3.8082557455610136E-2</v>
      </c>
      <c r="P68" s="2">
        <v>7.0995486769326654E-2</v>
      </c>
      <c r="Q68" s="2">
        <v>-1.9426330225665832E-3</v>
      </c>
      <c r="R68" s="2">
        <v>3.4458789827163896E-2</v>
      </c>
      <c r="S68" s="2">
        <v>4.2395112769534546E-2</v>
      </c>
      <c r="T68" s="2">
        <v>1.602578671916274E-2</v>
      </c>
      <c r="U68" s="2">
        <v>4.0623159892464247E-4</v>
      </c>
      <c r="V68" s="2">
        <v>4.2439471008690846E-2</v>
      </c>
      <c r="W68" s="2">
        <v>1.919028739858376E-2</v>
      </c>
    </row>
    <row r="69" spans="2:23" x14ac:dyDescent="0.3">
      <c r="B69">
        <v>64</v>
      </c>
      <c r="C69" s="3">
        <v>1.9870047062209095</v>
      </c>
      <c r="D69" s="3">
        <v>1.1749924059000139</v>
      </c>
      <c r="E69" s="3">
        <v>0.70815098417588707</v>
      </c>
      <c r="F69" s="3">
        <v>0.85719376657718449</v>
      </c>
      <c r="G69" s="3">
        <v>2.5852475592017776</v>
      </c>
      <c r="H69" s="3">
        <v>8.1112639245996778</v>
      </c>
      <c r="I69" s="3">
        <v>5.9969319676535635</v>
      </c>
      <c r="J69" s="3">
        <v>0.29869342051784042</v>
      </c>
      <c r="K69" s="3">
        <v>3.6607580601847802</v>
      </c>
      <c r="L69" s="3">
        <v>7.6716004138746676</v>
      </c>
      <c r="N69" s="2">
        <v>5.0021353044962441E-2</v>
      </c>
      <c r="O69" s="2">
        <v>-1.9928299966060613E-2</v>
      </c>
      <c r="P69" s="2">
        <v>5.3828941309489536E-2</v>
      </c>
      <c r="Q69" s="2">
        <v>9.5398063721723866E-2</v>
      </c>
      <c r="R69" s="2">
        <v>9.5345359559349502E-2</v>
      </c>
      <c r="S69" s="2">
        <v>3.0091124453819517E-2</v>
      </c>
      <c r="T69" s="2">
        <v>1.7553081492395855E-2</v>
      </c>
      <c r="U69" s="2">
        <v>8.724341929394025E-2</v>
      </c>
      <c r="V69" s="2">
        <v>8.1952256470455703E-2</v>
      </c>
      <c r="W69" s="2">
        <v>2.9302982502496511E-2</v>
      </c>
    </row>
    <row r="70" spans="2:23" x14ac:dyDescent="0.3">
      <c r="B70">
        <v>65</v>
      </c>
      <c r="C70" s="3">
        <v>2.0716848143089441</v>
      </c>
      <c r="D70" s="3">
        <v>4.2307659080828364</v>
      </c>
      <c r="E70" s="3">
        <v>7.511973486489266</v>
      </c>
      <c r="F70" s="3">
        <v>6.0069638514974262</v>
      </c>
      <c r="G70" s="3">
        <v>7.2180423828572646</v>
      </c>
      <c r="H70" s="3">
        <v>2.6786646358351121</v>
      </c>
      <c r="I70" s="3">
        <v>1.645396039907584</v>
      </c>
      <c r="J70" s="3">
        <v>6.4828661605886921</v>
      </c>
      <c r="K70" s="3">
        <v>9.3439828267915637</v>
      </c>
      <c r="L70" s="3">
        <v>9.2922373004956267</v>
      </c>
      <c r="N70" s="2">
        <v>1.242687428107243E-2</v>
      </c>
      <c r="O70" s="2">
        <v>9.651207960104588E-2</v>
      </c>
      <c r="P70" s="2">
        <v>1.7452761847456737E-2</v>
      </c>
      <c r="Q70" s="2">
        <v>2.9916278488470723E-2</v>
      </c>
      <c r="R70" s="2">
        <v>5.1569523188723335E-2</v>
      </c>
      <c r="S70" s="2">
        <v>4.5854520802406762E-2</v>
      </c>
      <c r="T70" s="2">
        <v>1.0591818852929803E-2</v>
      </c>
      <c r="U70" s="2">
        <v>6.1394830091600128E-2</v>
      </c>
      <c r="V70" s="2">
        <v>-1.1705772909031338E-2</v>
      </c>
      <c r="W70" s="2">
        <v>-1.3277947174506656E-2</v>
      </c>
    </row>
    <row r="71" spans="2:23" x14ac:dyDescent="0.3">
      <c r="B71">
        <v>66</v>
      </c>
      <c r="C71" s="3">
        <v>6.904521574571949</v>
      </c>
      <c r="D71" s="3">
        <v>7.883364667945739</v>
      </c>
      <c r="E71" s="3">
        <v>9.8787465990091317</v>
      </c>
      <c r="F71" s="3">
        <v>6.665985674598546</v>
      </c>
      <c r="G71" s="3">
        <v>2.791988546216392</v>
      </c>
      <c r="H71" s="3">
        <v>3.9656606123013791</v>
      </c>
      <c r="I71" s="3">
        <v>8.2100774820578302</v>
      </c>
      <c r="J71" s="3">
        <v>4.5152983224466761</v>
      </c>
      <c r="K71" s="3">
        <v>9.0921427264482126</v>
      </c>
      <c r="L71" s="3">
        <v>1.1953956152042688</v>
      </c>
      <c r="N71" s="2">
        <v>3.4822578244659522E-2</v>
      </c>
      <c r="O71" s="2">
        <v>7.5539605369061069E-2</v>
      </c>
      <c r="P71" s="2">
        <v>7.0315044074495098E-2</v>
      </c>
      <c r="Q71" s="2">
        <v>2.8480861189607919E-2</v>
      </c>
      <c r="R71" s="2">
        <v>5.5596510308709726E-2</v>
      </c>
      <c r="S71" s="2">
        <v>8.1584704994412074E-2</v>
      </c>
      <c r="T71" s="2">
        <v>9.1579784368368347E-3</v>
      </c>
      <c r="U71" s="2">
        <v>1.7506677491108184E-2</v>
      </c>
      <c r="V71" s="2">
        <v>5.922055289093564E-3</v>
      </c>
      <c r="W71" s="2">
        <v>2.1018286134858111E-2</v>
      </c>
    </row>
    <row r="72" spans="2:23" x14ac:dyDescent="0.3">
      <c r="B72">
        <v>67</v>
      </c>
      <c r="C72" s="3">
        <v>8.7093189310371493</v>
      </c>
      <c r="D72" s="3">
        <v>6.5449031542008509</v>
      </c>
      <c r="E72" s="3">
        <v>1.0384979467372979</v>
      </c>
      <c r="F72" s="3">
        <v>4.2006682051251065</v>
      </c>
      <c r="G72" s="3">
        <v>3.0065959875684403</v>
      </c>
      <c r="H72" s="3">
        <v>8.0467214846136255</v>
      </c>
      <c r="I72" s="3">
        <v>3.5883678556396701</v>
      </c>
      <c r="J72" s="3">
        <v>8.2753115630919343</v>
      </c>
      <c r="K72" s="3">
        <v>6.4310632252938635</v>
      </c>
      <c r="L72" s="3">
        <v>5.8840255785379201</v>
      </c>
      <c r="N72" s="2">
        <v>7.9580798578969589E-2</v>
      </c>
      <c r="O72" s="2">
        <v>3.591022453286552E-2</v>
      </c>
      <c r="P72" s="2">
        <v>-1.8621164311613436E-2</v>
      </c>
      <c r="Q72" s="2">
        <v>-1.0137693122053447E-2</v>
      </c>
      <c r="R72" s="2">
        <v>9.5320813738846447E-2</v>
      </c>
      <c r="S72" s="2">
        <v>8.1962663404063288E-4</v>
      </c>
      <c r="T72" s="2">
        <v>6.7127386962670801E-2</v>
      </c>
      <c r="U72" s="2">
        <v>4.7269069827629399E-3</v>
      </c>
      <c r="V72" s="2">
        <v>3.3521505539025984E-2</v>
      </c>
      <c r="W72" s="2">
        <v>6.941720136473821E-2</v>
      </c>
    </row>
    <row r="73" spans="2:23" x14ac:dyDescent="0.3">
      <c r="B73">
        <v>68</v>
      </c>
      <c r="C73" s="3">
        <v>3.9105077088076579</v>
      </c>
      <c r="D73" s="3">
        <v>3.0984949494509726</v>
      </c>
      <c r="E73" s="3">
        <v>9.3608620796678981</v>
      </c>
      <c r="F73" s="3">
        <v>1.7597521515147829</v>
      </c>
      <c r="G73" s="3">
        <v>0.82683127199523643</v>
      </c>
      <c r="H73" s="3">
        <v>3.8199394843047809</v>
      </c>
      <c r="I73" s="3">
        <v>6.2667575342059685</v>
      </c>
      <c r="J73" s="3">
        <v>9.4801793291815635</v>
      </c>
      <c r="K73" s="3">
        <v>8.005303183354112</v>
      </c>
      <c r="L73" s="3">
        <v>3.6871070647172619</v>
      </c>
      <c r="N73" s="2">
        <v>6.3235125343418977E-2</v>
      </c>
      <c r="O73" s="2">
        <v>3.0911539820346296E-2</v>
      </c>
      <c r="P73" s="2">
        <v>5.2050453611699854E-2</v>
      </c>
      <c r="Q73" s="2">
        <v>2.4228595411688248E-2</v>
      </c>
      <c r="R73" s="2">
        <v>-1.8964379052990164E-2</v>
      </c>
      <c r="S73" s="2">
        <v>9.4638434607117114E-2</v>
      </c>
      <c r="T73" s="2">
        <v>1.8895747233347634E-2</v>
      </c>
      <c r="U73" s="2">
        <v>7.4744797036395499E-2</v>
      </c>
      <c r="V73" s="2">
        <v>9.9552341763195884E-2</v>
      </c>
      <c r="W73" s="2">
        <v>9.2381560378122576E-2</v>
      </c>
    </row>
    <row r="74" spans="2:23" x14ac:dyDescent="0.3">
      <c r="B74">
        <v>69</v>
      </c>
      <c r="C74" s="3">
        <v>6.908618652014221</v>
      </c>
      <c r="D74" s="3">
        <v>8.8396707529034018</v>
      </c>
      <c r="E74" s="3">
        <v>5.986111083768697</v>
      </c>
      <c r="F74" s="3">
        <v>5.3536196927370217</v>
      </c>
      <c r="G74" s="3">
        <v>4.0499992876880917</v>
      </c>
      <c r="H74" s="3">
        <v>9.6796620549427885</v>
      </c>
      <c r="I74" s="3">
        <v>5.7803095173962626</v>
      </c>
      <c r="J74" s="3">
        <v>5.547812954726802</v>
      </c>
      <c r="K74" s="3">
        <v>7.4371230287301051</v>
      </c>
      <c r="L74" s="3">
        <v>7.0408510744132577</v>
      </c>
      <c r="N74" s="2">
        <v>8.0858104713613418E-2</v>
      </c>
      <c r="O74" s="2">
        <v>9.2948841885915456E-2</v>
      </c>
      <c r="P74" s="2">
        <v>1.950076166525001E-2</v>
      </c>
      <c r="Q74" s="2">
        <v>5.7168899831658279E-2</v>
      </c>
      <c r="R74" s="2">
        <v>2.2004506879037922E-2</v>
      </c>
      <c r="S74" s="2">
        <v>2.9173151952745089E-2</v>
      </c>
      <c r="T74" s="2">
        <v>7.894607490131153E-2</v>
      </c>
      <c r="U74" s="2">
        <v>7.5516793237464644E-2</v>
      </c>
      <c r="V74" s="2">
        <v>-1.9823849247074622E-2</v>
      </c>
      <c r="W74" s="2">
        <v>3.3115707255552809E-2</v>
      </c>
    </row>
    <row r="75" spans="2:23" x14ac:dyDescent="0.3">
      <c r="B75">
        <v>70</v>
      </c>
      <c r="C75" s="3">
        <v>1.0875403735110833</v>
      </c>
      <c r="D75" s="3">
        <v>1.9078227371460799</v>
      </c>
      <c r="E75" s="3">
        <v>8.779474613402849</v>
      </c>
      <c r="F75" s="3">
        <v>6.5118170118512095</v>
      </c>
      <c r="G75" s="3">
        <v>9.4951382539526126</v>
      </c>
      <c r="H75" s="3">
        <v>7.6626493984250246</v>
      </c>
      <c r="I75" s="3">
        <v>8.6820591352184753</v>
      </c>
      <c r="J75" s="3">
        <v>3.0408161806066412</v>
      </c>
      <c r="K75" s="3">
        <v>0.87584971766478281</v>
      </c>
      <c r="L75" s="3">
        <v>7.1748309824243819</v>
      </c>
      <c r="N75" s="2">
        <v>-2.8431764754762376E-3</v>
      </c>
      <c r="O75" s="2">
        <v>5.6196594236077216E-2</v>
      </c>
      <c r="P75" s="2">
        <v>-7.7467729084069615E-3</v>
      </c>
      <c r="Q75" s="2">
        <v>1.2823484693239493E-2</v>
      </c>
      <c r="R75" s="2">
        <v>9.4351339863265354E-2</v>
      </c>
      <c r="S75" s="2">
        <v>4.8012538336403635E-2</v>
      </c>
      <c r="T75" s="2">
        <v>9.0054931598895244E-2</v>
      </c>
      <c r="U75" s="2">
        <v>3.0118073521079831E-2</v>
      </c>
      <c r="V75" s="2">
        <v>8.2644029348153222E-2</v>
      </c>
      <c r="W75" s="2">
        <v>-7.2833269778322732E-3</v>
      </c>
    </row>
    <row r="76" spans="2:23" x14ac:dyDescent="0.3">
      <c r="B76">
        <v>71</v>
      </c>
      <c r="C76" s="3">
        <v>1.7139148970509621</v>
      </c>
      <c r="D76" s="3">
        <v>6.9429949827619533</v>
      </c>
      <c r="E76" s="3">
        <v>1.4426181612368905</v>
      </c>
      <c r="F76" s="3">
        <v>7.538590435579712</v>
      </c>
      <c r="G76" s="3">
        <v>1.1904272534641613</v>
      </c>
      <c r="H76" s="3">
        <v>8.3227716719551879</v>
      </c>
      <c r="I76" s="3">
        <v>6.5583592607994401</v>
      </c>
      <c r="J76" s="3">
        <v>2.5040240076607523</v>
      </c>
      <c r="K76" s="3">
        <v>0.64305699358744084</v>
      </c>
      <c r="L76" s="3">
        <v>8.8119377857832131</v>
      </c>
      <c r="N76" s="2">
        <v>2.5740863691972603E-2</v>
      </c>
      <c r="O76" s="2">
        <v>8.4158371353100399E-3</v>
      </c>
      <c r="P76" s="2">
        <v>6.6039150195482774E-2</v>
      </c>
      <c r="Q76" s="2">
        <v>1.2556269420298874E-3</v>
      </c>
      <c r="R76" s="2">
        <v>7.7638695864525459E-2</v>
      </c>
      <c r="S76" s="2">
        <v>3.0265457477282157E-2</v>
      </c>
      <c r="T76" s="2">
        <v>7.0093952853586744E-2</v>
      </c>
      <c r="U76" s="2">
        <v>3.7939183256653367E-2</v>
      </c>
      <c r="V76" s="2">
        <v>-1.8522051276148917E-2</v>
      </c>
      <c r="W76" s="2">
        <v>7.0161710830470903E-2</v>
      </c>
    </row>
    <row r="77" spans="2:23" x14ac:dyDescent="0.3">
      <c r="B77">
        <v>72</v>
      </c>
      <c r="C77" s="3">
        <v>2.8667186359918775</v>
      </c>
      <c r="D77" s="3">
        <v>6.1211951083726781</v>
      </c>
      <c r="E77" s="3">
        <v>3.2683215322621315</v>
      </c>
      <c r="F77" s="3">
        <v>3.6425722089873771</v>
      </c>
      <c r="G77" s="3">
        <v>5.6110997968121543</v>
      </c>
      <c r="H77" s="3">
        <v>5.877646869787875</v>
      </c>
      <c r="I77" s="3">
        <v>0.98073500640088573</v>
      </c>
      <c r="J77" s="3">
        <v>8.1407807375774022E-2</v>
      </c>
      <c r="K77" s="3">
        <v>5.1372309031206163</v>
      </c>
      <c r="L77" s="3">
        <v>6.1930479076756733</v>
      </c>
      <c r="N77" s="2">
        <v>9.153896444008254E-2</v>
      </c>
      <c r="O77" s="2">
        <v>8.1874981128837551E-2</v>
      </c>
      <c r="P77" s="2">
        <v>1.6218946503849047E-2</v>
      </c>
      <c r="Q77" s="2">
        <v>5.8539694061303715E-2</v>
      </c>
      <c r="R77" s="2">
        <v>-1.6839243800609457E-2</v>
      </c>
      <c r="S77" s="2">
        <v>3.5844734946975029E-2</v>
      </c>
      <c r="T77" s="2">
        <v>7.2328105562213002E-2</v>
      </c>
      <c r="U77" s="2">
        <v>7.8121440122228547E-3</v>
      </c>
      <c r="V77" s="2">
        <v>8.7221578073624559E-2</v>
      </c>
      <c r="W77" s="2">
        <v>9.1907347605408168E-3</v>
      </c>
    </row>
    <row r="78" spans="2:23" x14ac:dyDescent="0.3">
      <c r="B78">
        <v>73</v>
      </c>
      <c r="C78" s="3">
        <v>0.71436027346721165</v>
      </c>
      <c r="D78" s="3">
        <v>3.422259908406323</v>
      </c>
      <c r="E78" s="3">
        <v>6.6226680105493489</v>
      </c>
      <c r="F78" s="3">
        <v>4.6357612814020204</v>
      </c>
      <c r="G78" s="3">
        <v>5.0722561306119296</v>
      </c>
      <c r="H78" s="3">
        <v>7.2211057518836679</v>
      </c>
      <c r="I78" s="3">
        <v>7.511310086051493</v>
      </c>
      <c r="J78" s="3">
        <v>5.8545889297702711</v>
      </c>
      <c r="K78" s="3">
        <v>3.7066075028551393</v>
      </c>
      <c r="L78" s="3">
        <v>9.3015729478291096</v>
      </c>
      <c r="N78" s="2">
        <v>6.7283397931048858E-2</v>
      </c>
      <c r="O78" s="2">
        <v>-1.6025362382536119E-2</v>
      </c>
      <c r="P78" s="2">
        <v>8.7576619487297461E-2</v>
      </c>
      <c r="Q78" s="2">
        <v>-1.2086409790550113E-2</v>
      </c>
      <c r="R78" s="2">
        <v>5.1022697342843149E-2</v>
      </c>
      <c r="S78" s="2">
        <v>6.9823510800232511E-2</v>
      </c>
      <c r="T78" s="2">
        <v>4.2992599542957852E-2</v>
      </c>
      <c r="U78" s="2">
        <v>4.6999515038764428E-2</v>
      </c>
      <c r="V78" s="2">
        <v>7.8684315331967153E-2</v>
      </c>
      <c r="W78" s="2">
        <v>7.4663542097507196E-2</v>
      </c>
    </row>
    <row r="79" spans="2:23" x14ac:dyDescent="0.3">
      <c r="B79">
        <v>74</v>
      </c>
      <c r="C79" s="3">
        <v>3.0996552955614556</v>
      </c>
      <c r="D79" s="3">
        <v>2.3088928493816718</v>
      </c>
      <c r="E79" s="3">
        <v>5.4565102536149803</v>
      </c>
      <c r="F79" s="3">
        <v>3.2744506908630253</v>
      </c>
      <c r="G79" s="3">
        <v>6.7778660850656491</v>
      </c>
      <c r="H79" s="3">
        <v>4.4027877774570161</v>
      </c>
      <c r="I79" s="3">
        <v>2.7485817906848107</v>
      </c>
      <c r="J79" s="3">
        <v>6.7170870178210693</v>
      </c>
      <c r="K79" s="3">
        <v>5.911427121524512</v>
      </c>
      <c r="L79" s="3">
        <v>7.5667608366481325</v>
      </c>
      <c r="N79" s="2">
        <v>-1.5278405502521176E-2</v>
      </c>
      <c r="O79" s="2">
        <v>4.2996149193111649E-2</v>
      </c>
      <c r="P79" s="2">
        <v>-2.5391678749212311E-3</v>
      </c>
      <c r="Q79" s="2">
        <v>4.1339935667752639E-2</v>
      </c>
      <c r="R79" s="2">
        <v>9.1141480917085058E-2</v>
      </c>
      <c r="S79" s="2">
        <v>2.6407250107886238E-2</v>
      </c>
      <c r="T79" s="2">
        <v>3.8517192042959641E-2</v>
      </c>
      <c r="U79" s="2">
        <v>-1.723728034250336E-3</v>
      </c>
      <c r="V79" s="2">
        <v>2.2799885460997305E-2</v>
      </c>
      <c r="W79" s="2">
        <v>4.4716172048271899E-2</v>
      </c>
    </row>
    <row r="80" spans="2:23" x14ac:dyDescent="0.3">
      <c r="B80">
        <v>75</v>
      </c>
      <c r="C80" s="3">
        <v>0.84107410155732309</v>
      </c>
      <c r="D80" s="3">
        <v>4.4934661946293026</v>
      </c>
      <c r="E80" s="3">
        <v>1.7532182310233357</v>
      </c>
      <c r="F80" s="3">
        <v>5.4664296590376757</v>
      </c>
      <c r="G80" s="3">
        <v>6.4720079856926667</v>
      </c>
      <c r="H80" s="3">
        <v>3.755483935615278</v>
      </c>
      <c r="I80" s="3">
        <v>8.4052306339337886</v>
      </c>
      <c r="J80" s="3">
        <v>7.7720360843362277</v>
      </c>
      <c r="K80" s="3">
        <v>4.1615555331364718</v>
      </c>
      <c r="L80" s="3">
        <v>0.33324903363144753</v>
      </c>
      <c r="N80" s="2">
        <v>-1.10400238921331E-2</v>
      </c>
      <c r="O80" s="2">
        <v>4.3442787042470149E-2</v>
      </c>
      <c r="P80" s="2">
        <v>2.8690713827146334E-2</v>
      </c>
      <c r="Q80" s="2">
        <v>8.7179137848121063E-2</v>
      </c>
      <c r="R80" s="2">
        <v>4.4014513464990399E-2</v>
      </c>
      <c r="S80" s="2">
        <v>2.9904818012411235E-2</v>
      </c>
      <c r="T80" s="2">
        <v>7.0857546916218137E-2</v>
      </c>
      <c r="U80" s="2">
        <v>-1.3551975327521597E-2</v>
      </c>
      <c r="V80" s="2">
        <v>8.4455866424560225E-2</v>
      </c>
      <c r="W80" s="2">
        <v>3.5707888240692459E-2</v>
      </c>
    </row>
    <row r="81" spans="2:23" x14ac:dyDescent="0.3">
      <c r="B81">
        <v>76</v>
      </c>
      <c r="C81" s="3">
        <v>3.2047996848448168</v>
      </c>
      <c r="D81" s="3">
        <v>7.6010503200728667</v>
      </c>
      <c r="E81" s="3">
        <v>7.8302153620558199</v>
      </c>
      <c r="F81" s="3">
        <v>6.714521972143932</v>
      </c>
      <c r="G81" s="3">
        <v>3.5898697223348117</v>
      </c>
      <c r="H81" s="3">
        <v>6.3813808347380716</v>
      </c>
      <c r="I81" s="3">
        <v>0.59774082638878623</v>
      </c>
      <c r="J81" s="3">
        <v>4.8803981701257193</v>
      </c>
      <c r="K81" s="3">
        <v>8.1205466748808508</v>
      </c>
      <c r="L81" s="3">
        <v>6.8630374432335381</v>
      </c>
      <c r="N81" s="2">
        <v>6.1020132853636055E-2</v>
      </c>
      <c r="O81" s="2">
        <v>1.5559009434490328E-2</v>
      </c>
      <c r="P81" s="2">
        <v>9.1073275567840936E-2</v>
      </c>
      <c r="Q81" s="2">
        <v>-1.736144546268437E-2</v>
      </c>
      <c r="R81" s="2">
        <v>2.8119670202409255E-4</v>
      </c>
      <c r="S81" s="2">
        <v>5.6844389342991186E-2</v>
      </c>
      <c r="T81" s="2">
        <v>9.4378794904386276E-2</v>
      </c>
      <c r="U81" s="2">
        <v>-5.3924935949108826E-4</v>
      </c>
      <c r="V81" s="2">
        <v>2.1583102258460361E-2</v>
      </c>
      <c r="W81" s="2">
        <v>8.7805743564770625E-2</v>
      </c>
    </row>
    <row r="82" spans="2:23" x14ac:dyDescent="0.3">
      <c r="B82">
        <v>77</v>
      </c>
      <c r="C82" s="3">
        <v>7.3606301204523392</v>
      </c>
      <c r="D82" s="3">
        <v>6.4304172981164438</v>
      </c>
      <c r="E82" s="3">
        <v>6.9683170583727403</v>
      </c>
      <c r="F82" s="3">
        <v>4.8185390555952399</v>
      </c>
      <c r="G82" s="3">
        <v>7.2269289787243638</v>
      </c>
      <c r="H82" s="3">
        <v>7.4436016246161802</v>
      </c>
      <c r="I82" s="3">
        <v>7.2063089346918083</v>
      </c>
      <c r="J82" s="3">
        <v>0.94571383669405207</v>
      </c>
      <c r="K82" s="3">
        <v>7.6642679643424252</v>
      </c>
      <c r="L82" s="3">
        <v>8.8674071617046728</v>
      </c>
      <c r="N82" s="2">
        <v>3.4441510910501419E-2</v>
      </c>
      <c r="O82" s="2">
        <v>8.7994392461835623E-3</v>
      </c>
      <c r="P82" s="2">
        <v>3.5995893191877945E-2</v>
      </c>
      <c r="Q82" s="2">
        <v>6.6567628190581651E-2</v>
      </c>
      <c r="R82" s="2">
        <v>3.0038845442367648E-2</v>
      </c>
      <c r="S82" s="2">
        <v>6.605486996353796E-2</v>
      </c>
      <c r="T82" s="2">
        <v>9.503078077527162E-2</v>
      </c>
      <c r="U82" s="2">
        <v>2.8426350474304082E-2</v>
      </c>
      <c r="V82" s="2">
        <v>2.1776869772052867E-2</v>
      </c>
      <c r="W82" s="2">
        <v>7.9255788809345876E-2</v>
      </c>
    </row>
    <row r="83" spans="2:23" x14ac:dyDescent="0.3">
      <c r="B83">
        <v>78</v>
      </c>
      <c r="C83" s="3">
        <v>5.6771149625126549</v>
      </c>
      <c r="D83" s="3">
        <v>5.914904707079172</v>
      </c>
      <c r="E83" s="3">
        <v>2.0648414109787163</v>
      </c>
      <c r="F83" s="3">
        <v>2.4065039298513549</v>
      </c>
      <c r="G83" s="3">
        <v>2.2459904632959149</v>
      </c>
      <c r="H83" s="3">
        <v>2.3006458204735072</v>
      </c>
      <c r="I83" s="3">
        <v>1.0770799689470512</v>
      </c>
      <c r="J83" s="3">
        <v>4.5276730341678775</v>
      </c>
      <c r="K83" s="3">
        <v>2.3431096018692541</v>
      </c>
      <c r="L83" s="3">
        <v>1.6912155528948969</v>
      </c>
      <c r="N83" s="2">
        <v>3.7379814824840832E-2</v>
      </c>
      <c r="O83" s="2">
        <v>-1.916651918191619E-2</v>
      </c>
      <c r="P83" s="2">
        <v>-1.4774343495163503E-2</v>
      </c>
      <c r="Q83" s="2">
        <v>5.3211110281681601E-2</v>
      </c>
      <c r="R83" s="2">
        <v>8.4834553401545429E-2</v>
      </c>
      <c r="S83" s="2">
        <v>6.5036266181512981E-2</v>
      </c>
      <c r="T83" s="2">
        <v>-1.2897719990605232E-2</v>
      </c>
      <c r="U83" s="2">
        <v>-3.8869671662767093E-3</v>
      </c>
      <c r="V83" s="2">
        <v>1.1606966815980866E-2</v>
      </c>
      <c r="W83" s="2">
        <v>-4.707534242014786E-3</v>
      </c>
    </row>
    <row r="84" spans="2:23" x14ac:dyDescent="0.3">
      <c r="B84">
        <v>79</v>
      </c>
      <c r="C84" s="3">
        <v>9.6915117091175631</v>
      </c>
      <c r="D84" s="3">
        <v>3.0985558264982527</v>
      </c>
      <c r="E84" s="3">
        <v>1.6098048577653179</v>
      </c>
      <c r="F84" s="3">
        <v>5.8233115469837502</v>
      </c>
      <c r="G84" s="3">
        <v>1.3701536076846599</v>
      </c>
      <c r="H84" s="3">
        <v>1.4596098891137732</v>
      </c>
      <c r="I84" s="3">
        <v>6.6261089719173496</v>
      </c>
      <c r="J84" s="3">
        <v>0.81016320583127022</v>
      </c>
      <c r="K84" s="3">
        <v>0.61310518352187371</v>
      </c>
      <c r="L84" s="3">
        <v>4.499598740860522</v>
      </c>
      <c r="N84" s="2">
        <v>6.2058602253764278E-2</v>
      </c>
      <c r="O84" s="2">
        <v>9.2168499788998284E-2</v>
      </c>
      <c r="P84" s="2">
        <v>7.4016439665018668E-2</v>
      </c>
      <c r="Q84" s="2">
        <v>2.4830483434311695E-2</v>
      </c>
      <c r="R84" s="2">
        <v>4.3033337720388878E-2</v>
      </c>
      <c r="S84" s="2">
        <v>3.619638883873022E-2</v>
      </c>
      <c r="T84" s="2">
        <v>-1.5594455871739297E-2</v>
      </c>
      <c r="U84" s="2">
        <v>4.2476150518791306E-2</v>
      </c>
      <c r="V84" s="2">
        <v>5.2137176323058448E-2</v>
      </c>
      <c r="W84" s="2">
        <v>1.6670388264231364E-2</v>
      </c>
    </row>
    <row r="85" spans="2:23" x14ac:dyDescent="0.3">
      <c r="B85">
        <v>80</v>
      </c>
      <c r="C85" s="3">
        <v>9.2053641060372904</v>
      </c>
      <c r="D85" s="3">
        <v>4.1816127274318449</v>
      </c>
      <c r="E85" s="3">
        <v>3.4291027079262069</v>
      </c>
      <c r="F85" s="3">
        <v>2.3128692975958454</v>
      </c>
      <c r="G85" s="3">
        <v>1.8876757038197756</v>
      </c>
      <c r="H85" s="3">
        <v>5.5492954677093724</v>
      </c>
      <c r="I85" s="3">
        <v>6.7900666051837266</v>
      </c>
      <c r="J85" s="3">
        <v>8.0081240930171749</v>
      </c>
      <c r="K85" s="3">
        <v>3.2665693960755524</v>
      </c>
      <c r="L85" s="3">
        <v>2.374896477831443</v>
      </c>
      <c r="N85" s="2">
        <v>2.5395590691732552E-2</v>
      </c>
      <c r="O85" s="2">
        <v>3.9209146462043876E-2</v>
      </c>
      <c r="P85" s="2">
        <v>5.615903502736791E-2</v>
      </c>
      <c r="Q85" s="2">
        <v>-1.4206295481227978E-2</v>
      </c>
      <c r="R85" s="2">
        <v>1.7309131704681787E-2</v>
      </c>
      <c r="S85" s="2">
        <v>9.9069054857216676E-2</v>
      </c>
      <c r="T85" s="2">
        <v>2.0249021225706109E-2</v>
      </c>
      <c r="U85" s="2">
        <v>6.0074675730545535E-2</v>
      </c>
      <c r="V85" s="2">
        <v>4.3453251769237589E-2</v>
      </c>
      <c r="W85" s="2">
        <v>3.7241432793239826E-2</v>
      </c>
    </row>
    <row r="86" spans="2:23" x14ac:dyDescent="0.3">
      <c r="B86">
        <v>81</v>
      </c>
      <c r="C86" s="3">
        <v>0.18227573616875548</v>
      </c>
      <c r="D86" s="3">
        <v>0.99440397484931831</v>
      </c>
      <c r="E86" s="3">
        <v>3.3436928123060374</v>
      </c>
      <c r="F86" s="3">
        <v>4.4820066407321955</v>
      </c>
      <c r="G86" s="3">
        <v>3.7833454303885405</v>
      </c>
      <c r="H86" s="3">
        <v>8.9355144756679117</v>
      </c>
      <c r="I86" s="3">
        <v>3.5248871828765003</v>
      </c>
      <c r="J86" s="3">
        <v>4.867602075805153</v>
      </c>
      <c r="K86" s="3">
        <v>8.2986461782134278</v>
      </c>
      <c r="L86" s="3">
        <v>5.0853822257621211</v>
      </c>
      <c r="N86" s="2">
        <v>3.1568654952138522E-2</v>
      </c>
      <c r="O86" s="2">
        <v>5.1248616176939293E-2</v>
      </c>
      <c r="P86" s="2">
        <v>-1.7886432912864215E-2</v>
      </c>
      <c r="Q86" s="2">
        <v>3.7514488928335366E-2</v>
      </c>
      <c r="R86" s="2">
        <v>6.1248604766331441E-2</v>
      </c>
      <c r="S86" s="2">
        <v>2.1228704419422699E-3</v>
      </c>
      <c r="T86" s="2">
        <v>1.7361941132926263E-2</v>
      </c>
      <c r="U86" s="2">
        <v>-1.7375570273870343E-2</v>
      </c>
      <c r="V86" s="2">
        <v>3.1360394541600112E-2</v>
      </c>
      <c r="W86" s="2">
        <v>2.9131759726278812E-2</v>
      </c>
    </row>
    <row r="87" spans="2:23" x14ac:dyDescent="0.3">
      <c r="B87">
        <v>82</v>
      </c>
      <c r="C87" s="3">
        <v>7.5121303121786953</v>
      </c>
      <c r="D87" s="3">
        <v>0.36839031267788203</v>
      </c>
      <c r="E87" s="3">
        <v>9.7098462918810995</v>
      </c>
      <c r="F87" s="3">
        <v>9.4085174454760914</v>
      </c>
      <c r="G87" s="3">
        <v>0.40824287018225047</v>
      </c>
      <c r="H87" s="3">
        <v>4.073527500009444</v>
      </c>
      <c r="I87" s="3">
        <v>6.4075190427957471</v>
      </c>
      <c r="J87" s="3">
        <v>3.1064042515301313</v>
      </c>
      <c r="K87" s="3">
        <v>7.5600285970090049</v>
      </c>
      <c r="L87" s="3">
        <v>9.4983194086163003</v>
      </c>
      <c r="N87" s="2">
        <v>2.8363986587077266E-2</v>
      </c>
      <c r="O87" s="2">
        <v>4.1769493140565814E-2</v>
      </c>
      <c r="P87" s="2">
        <v>7.6246834892185242E-2</v>
      </c>
      <c r="Q87" s="2">
        <v>6.0970280169454674E-2</v>
      </c>
      <c r="R87" s="2">
        <v>2.7156163249892725E-2</v>
      </c>
      <c r="S87" s="2">
        <v>8.0176446642039448E-2</v>
      </c>
      <c r="T87" s="2">
        <v>8.0098669744172596E-2</v>
      </c>
      <c r="U87" s="2">
        <v>-5.2130099966413521E-3</v>
      </c>
      <c r="V87" s="2">
        <v>9.8822558120769982E-2</v>
      </c>
      <c r="W87" s="2">
        <v>7.3455954480733346E-2</v>
      </c>
    </row>
    <row r="88" spans="2:23" x14ac:dyDescent="0.3">
      <c r="B88">
        <v>83</v>
      </c>
      <c r="C88" s="3">
        <v>5.9838024533746159</v>
      </c>
      <c r="D88" s="3">
        <v>4.833235946318359</v>
      </c>
      <c r="E88" s="3">
        <v>7.5108498950685547</v>
      </c>
      <c r="F88" s="3">
        <v>7.3597162351880305</v>
      </c>
      <c r="G88" s="3">
        <v>7.6288846792918701</v>
      </c>
      <c r="H88" s="3">
        <v>7.1019780073310397</v>
      </c>
      <c r="I88" s="3">
        <v>2.6862351714320596</v>
      </c>
      <c r="J88" s="3">
        <v>7.2852273480456207</v>
      </c>
      <c r="K88" s="3">
        <v>7.5193998816447927</v>
      </c>
      <c r="L88" s="3">
        <v>3.1717027937263409</v>
      </c>
      <c r="N88" s="2">
        <v>-1.0997885929440208E-2</v>
      </c>
      <c r="O88" s="2">
        <v>4.9584308417432763E-2</v>
      </c>
      <c r="P88" s="2">
        <v>3.5522883134002342E-2</v>
      </c>
      <c r="Q88" s="2">
        <v>3.7088662405227749E-2</v>
      </c>
      <c r="R88" s="2">
        <v>6.6740930221942774E-2</v>
      </c>
      <c r="S88" s="2">
        <v>9.3514588924116571E-2</v>
      </c>
      <c r="T88" s="2">
        <v>1.3703708794610161E-2</v>
      </c>
      <c r="U88" s="2">
        <v>-4.337041287833153E-3</v>
      </c>
      <c r="V88" s="2">
        <v>9.1512335900786418E-2</v>
      </c>
      <c r="W88" s="2">
        <v>6.6225005092857656E-2</v>
      </c>
    </row>
    <row r="89" spans="2:23" x14ac:dyDescent="0.3">
      <c r="B89">
        <v>84</v>
      </c>
      <c r="C89" s="3">
        <v>2.1560256317427973</v>
      </c>
      <c r="D89" s="3">
        <v>2.33482732833179E-2</v>
      </c>
      <c r="E89" s="3">
        <v>8.4534431816817222</v>
      </c>
      <c r="F89" s="3">
        <v>4.5324829592541889</v>
      </c>
      <c r="G89" s="3">
        <v>8.009528562950134</v>
      </c>
      <c r="H89" s="3">
        <v>0.70121775890285676</v>
      </c>
      <c r="I89" s="3">
        <v>4.2445786480010845</v>
      </c>
      <c r="J89" s="3">
        <v>3.2241100145568566</v>
      </c>
      <c r="K89" s="3">
        <v>0.60292500717415654</v>
      </c>
      <c r="L89" s="3">
        <v>9.2961690460118849</v>
      </c>
      <c r="N89" s="2">
        <v>4.8700693342206627E-3</v>
      </c>
      <c r="O89" s="2">
        <v>9.6268768966145529E-2</v>
      </c>
      <c r="P89" s="2">
        <v>3.251458440091072E-2</v>
      </c>
      <c r="Q89" s="2">
        <v>7.5304297247856013E-3</v>
      </c>
      <c r="R89" s="2">
        <v>4.8873802769129018E-2</v>
      </c>
      <c r="S89" s="2">
        <v>4.6806306891991528E-2</v>
      </c>
      <c r="T89" s="2">
        <v>-7.5270487057641916E-3</v>
      </c>
      <c r="U89" s="2">
        <v>4.3208930380748786E-2</v>
      </c>
      <c r="V89" s="2">
        <v>-1.9405190649298607E-2</v>
      </c>
      <c r="W89" s="2">
        <v>6.4258622591533032E-2</v>
      </c>
    </row>
    <row r="90" spans="2:23" x14ac:dyDescent="0.3">
      <c r="B90">
        <v>85</v>
      </c>
      <c r="C90" s="3">
        <v>1.7810132376094701</v>
      </c>
      <c r="D90" s="3">
        <v>1.1429026201346837</v>
      </c>
      <c r="E90" s="3">
        <v>5.8496356074567482</v>
      </c>
      <c r="F90" s="3">
        <v>0.34705846815331842</v>
      </c>
      <c r="G90" s="3">
        <v>7.8872754235124587</v>
      </c>
      <c r="H90" s="3">
        <v>1.3945911291289181</v>
      </c>
      <c r="I90" s="3">
        <v>6.2765264808218868E-2</v>
      </c>
      <c r="J90" s="3">
        <v>4.5588625366174202</v>
      </c>
      <c r="K90" s="3">
        <v>9.0186674310396402</v>
      </c>
      <c r="L90" s="3">
        <v>5.9317197938148913</v>
      </c>
      <c r="N90" s="2">
        <v>4.5189867440854556E-3</v>
      </c>
      <c r="O90" s="2">
        <v>1.3888642087929597E-2</v>
      </c>
      <c r="P90" s="2">
        <v>2.0741613252036935E-2</v>
      </c>
      <c r="Q90" s="2">
        <v>1.8311136637500777E-2</v>
      </c>
      <c r="R90" s="2">
        <v>9.6632515087747131E-2</v>
      </c>
      <c r="S90" s="2">
        <v>-8.4488102570525799E-3</v>
      </c>
      <c r="T90" s="2">
        <v>-1.1114946705649347E-2</v>
      </c>
      <c r="U90" s="2">
        <v>4.178842619647391E-3</v>
      </c>
      <c r="V90" s="2">
        <v>4.8648314662965861E-2</v>
      </c>
      <c r="W90" s="2">
        <v>9.8114545977567857E-3</v>
      </c>
    </row>
    <row r="91" spans="2:23" x14ac:dyDescent="0.3">
      <c r="B91">
        <v>86</v>
      </c>
      <c r="C91" s="3">
        <v>9.9739458054471228</v>
      </c>
      <c r="D91" s="3">
        <v>5.4590704337535136</v>
      </c>
      <c r="E91" s="3">
        <v>7.9708273072557576</v>
      </c>
      <c r="F91" s="3">
        <v>3.5274266289612264</v>
      </c>
      <c r="G91" s="3">
        <v>7.9759710286567573</v>
      </c>
      <c r="H91" s="3">
        <v>9.2146756488879689</v>
      </c>
      <c r="I91" s="3">
        <v>2.6962896894184798</v>
      </c>
      <c r="J91" s="3">
        <v>9.7596033332970595</v>
      </c>
      <c r="K91" s="3">
        <v>4.8793548773344657</v>
      </c>
      <c r="L91" s="3">
        <v>6.7135719448942757</v>
      </c>
      <c r="N91" s="2">
        <v>2.0757506963392514E-3</v>
      </c>
      <c r="O91" s="2">
        <v>2.1703943343283631E-2</v>
      </c>
      <c r="P91" s="2">
        <v>6.5784441723982845E-2</v>
      </c>
      <c r="Q91" s="2">
        <v>-4.7315978635061786E-3</v>
      </c>
      <c r="R91" s="2">
        <v>9.5282467492714351E-2</v>
      </c>
      <c r="S91" s="2">
        <v>-1.4813661307328217E-3</v>
      </c>
      <c r="T91" s="2">
        <v>4.5964213401992318E-2</v>
      </c>
      <c r="U91" s="2">
        <v>9.8250483051988746E-2</v>
      </c>
      <c r="V91" s="2">
        <v>8.9406362111993237E-2</v>
      </c>
      <c r="W91" s="2">
        <v>7.6264513593572808E-2</v>
      </c>
    </row>
    <row r="92" spans="2:23" x14ac:dyDescent="0.3">
      <c r="B92">
        <v>87</v>
      </c>
      <c r="C92" s="3">
        <v>4.4945413832755134</v>
      </c>
      <c r="D92" s="3">
        <v>1.6285489148534804</v>
      </c>
      <c r="E92" s="3">
        <v>4.6459355789419039</v>
      </c>
      <c r="F92" s="3">
        <v>2.6828375909261726</v>
      </c>
      <c r="G92" s="3">
        <v>7.4973964448612573</v>
      </c>
      <c r="H92" s="3">
        <v>6.2166845895626999</v>
      </c>
      <c r="I92" s="3">
        <v>4.6562527808790257</v>
      </c>
      <c r="J92" s="3">
        <v>0.85351016581767469</v>
      </c>
      <c r="K92" s="3">
        <v>0.19628387491058108</v>
      </c>
      <c r="L92" s="3">
        <v>5.1365931094563591</v>
      </c>
      <c r="N92" s="2">
        <v>1.855309210815995E-2</v>
      </c>
      <c r="O92" s="2">
        <v>4.8853856621168743E-2</v>
      </c>
      <c r="P92" s="2">
        <v>9.6156005770237599E-2</v>
      </c>
      <c r="Q92" s="2">
        <v>2.232619073518502E-3</v>
      </c>
      <c r="R92" s="2">
        <v>7.572987524341239E-2</v>
      </c>
      <c r="S92" s="2">
        <v>4.4691330320918252E-2</v>
      </c>
      <c r="T92" s="2">
        <v>2.5862023589268892E-2</v>
      </c>
      <c r="U92" s="2">
        <v>9.3778889582965111E-2</v>
      </c>
      <c r="V92" s="2">
        <v>6.1842745864885029E-2</v>
      </c>
      <c r="W92" s="2">
        <v>3.6077776640601938E-2</v>
      </c>
    </row>
    <row r="93" spans="2:23" x14ac:dyDescent="0.3">
      <c r="B93">
        <v>88</v>
      </c>
      <c r="C93" s="3">
        <v>5.4922272478109164</v>
      </c>
      <c r="D93" s="3">
        <v>7.4636782735274743</v>
      </c>
      <c r="E93" s="3">
        <v>7.4385387162868275</v>
      </c>
      <c r="F93" s="3">
        <v>1.4018522206370343</v>
      </c>
      <c r="G93" s="3">
        <v>9.9792558624612067</v>
      </c>
      <c r="H93" s="3">
        <v>8.9909848770851735</v>
      </c>
      <c r="I93" s="3">
        <v>0.3286183829282463</v>
      </c>
      <c r="J93" s="3">
        <v>9.3859997648332332</v>
      </c>
      <c r="K93" s="3">
        <v>2.3399523018818202</v>
      </c>
      <c r="L93" s="3">
        <v>2.8724976038901318</v>
      </c>
      <c r="N93" s="2">
        <v>4.0684754016887495E-2</v>
      </c>
      <c r="O93" s="2">
        <v>-1.8952168149640701E-2</v>
      </c>
      <c r="P93" s="2">
        <v>7.0547166130017672E-2</v>
      </c>
      <c r="Q93" s="2">
        <v>3.4689564141765078E-2</v>
      </c>
      <c r="R93" s="2">
        <v>9.0033707044662487E-2</v>
      </c>
      <c r="S93" s="2">
        <v>9.2875043176299896E-2</v>
      </c>
      <c r="T93" s="2">
        <v>8.1352447398419514E-2</v>
      </c>
      <c r="U93" s="2">
        <v>2.1257505724841103E-2</v>
      </c>
      <c r="V93" s="2">
        <v>8.2057739190780507E-2</v>
      </c>
      <c r="W93" s="2">
        <v>1.9567642431143204E-2</v>
      </c>
    </row>
    <row r="94" spans="2:23" x14ac:dyDescent="0.3">
      <c r="B94">
        <v>89</v>
      </c>
      <c r="C94" s="3">
        <v>1.8399966385808708</v>
      </c>
      <c r="D94" s="3">
        <v>3.9301055236080695</v>
      </c>
      <c r="E94" s="3">
        <v>0.15382265057161004</v>
      </c>
      <c r="F94" s="3">
        <v>4.3625772197615849</v>
      </c>
      <c r="G94" s="3">
        <v>3.5907649886220518</v>
      </c>
      <c r="H94" s="3">
        <v>8.550087583596353</v>
      </c>
      <c r="I94" s="3">
        <v>2.2389575877358423</v>
      </c>
      <c r="J94" s="3">
        <v>3.5542120398287249</v>
      </c>
      <c r="K94" s="3">
        <v>5.1743743629843522</v>
      </c>
      <c r="L94" s="3">
        <v>8.9148682921566795</v>
      </c>
      <c r="N94" s="2">
        <v>3.4471878479717846E-2</v>
      </c>
      <c r="O94" s="2">
        <v>4.2489318748825861E-2</v>
      </c>
      <c r="P94" s="2">
        <v>5.3638533119838086E-2</v>
      </c>
      <c r="Q94" s="2">
        <v>4.4621596828075302E-2</v>
      </c>
      <c r="R94" s="2">
        <v>9.5863082906475869E-2</v>
      </c>
      <c r="S94" s="2">
        <v>3.8441848009560256E-2</v>
      </c>
      <c r="T94" s="2">
        <v>1.9741865708532248E-2</v>
      </c>
      <c r="U94" s="2">
        <v>1.6833748257172088E-2</v>
      </c>
      <c r="V94" s="2">
        <v>-1.3576663573511448E-2</v>
      </c>
      <c r="W94" s="2">
        <v>3.5274967749388098E-2</v>
      </c>
    </row>
    <row r="95" spans="2:23" x14ac:dyDescent="0.3">
      <c r="B95">
        <v>90</v>
      </c>
      <c r="C95" s="3">
        <v>1.5670030608290675</v>
      </c>
      <c r="D95" s="3">
        <v>4.1895637660683951</v>
      </c>
      <c r="E95" s="3">
        <v>9.4398973097887726</v>
      </c>
      <c r="F95" s="3">
        <v>0.25655650910420325</v>
      </c>
      <c r="G95" s="3">
        <v>5.8487289320849314</v>
      </c>
      <c r="H95" s="3">
        <v>6.7678988147571122</v>
      </c>
      <c r="I95" s="3">
        <v>1.9381495939403626</v>
      </c>
      <c r="J95" s="3">
        <v>1.9991314250165482</v>
      </c>
      <c r="K95" s="3">
        <v>7.4730731372337846</v>
      </c>
      <c r="L95" s="3">
        <v>4.3769323108</v>
      </c>
      <c r="N95" s="2">
        <v>2.9961766791668544E-3</v>
      </c>
      <c r="O95" s="2">
        <v>4.5280917310938654E-2</v>
      </c>
      <c r="P95" s="2">
        <v>8.2198639707862148E-2</v>
      </c>
      <c r="Q95" s="2">
        <v>1.942047713509237E-2</v>
      </c>
      <c r="R95" s="2">
        <v>2.0144629169406531E-2</v>
      </c>
      <c r="S95" s="2">
        <v>8.2661949633861073E-2</v>
      </c>
      <c r="T95" s="2">
        <v>-1.5594457439116352E-2</v>
      </c>
      <c r="U95" s="2">
        <v>6.1873203322304435E-2</v>
      </c>
      <c r="V95" s="2">
        <v>2.6634545793241659E-2</v>
      </c>
      <c r="W95" s="2">
        <v>1.539584048287455E-2</v>
      </c>
    </row>
    <row r="96" spans="2:23" x14ac:dyDescent="0.3">
      <c r="B96">
        <v>91</v>
      </c>
      <c r="C96" s="3">
        <v>9.8361401701524986</v>
      </c>
      <c r="D96" s="3">
        <v>5.4498592778853618</v>
      </c>
      <c r="E96" s="3">
        <v>4.6286984186279101</v>
      </c>
      <c r="F96" s="3">
        <v>5.8791078811000759</v>
      </c>
      <c r="G96" s="3">
        <v>3.0690414125728562</v>
      </c>
      <c r="H96" s="3">
        <v>6.2834977251743682</v>
      </c>
      <c r="I96" s="3">
        <v>7.8459160877368017</v>
      </c>
      <c r="J96" s="3">
        <v>6.2541109081328825</v>
      </c>
      <c r="K96" s="3">
        <v>7.8942239561887195</v>
      </c>
      <c r="L96" s="3">
        <v>2.3053694508489828</v>
      </c>
      <c r="N96" s="2">
        <v>4.2566684444360445E-2</v>
      </c>
      <c r="O96" s="2">
        <v>8.0733569577797079E-2</v>
      </c>
      <c r="P96" s="2">
        <v>3.8760424546693761E-2</v>
      </c>
      <c r="Q96" s="2">
        <v>-8.1617711664023155E-3</v>
      </c>
      <c r="R96" s="2">
        <v>6.4553873319612265E-2</v>
      </c>
      <c r="S96" s="2">
        <v>5.1204467655035307E-2</v>
      </c>
      <c r="T96" s="2">
        <v>1.4303626085380109E-2</v>
      </c>
      <c r="U96" s="2">
        <v>1.7116020445989744E-2</v>
      </c>
      <c r="V96" s="2">
        <v>7.9074068455395108E-2</v>
      </c>
      <c r="W96" s="2">
        <v>7.6084690572976454E-2</v>
      </c>
    </row>
    <row r="97" spans="2:23" x14ac:dyDescent="0.3">
      <c r="B97">
        <v>92</v>
      </c>
      <c r="C97" s="3">
        <v>4.5856134021936459</v>
      </c>
      <c r="D97" s="3">
        <v>0.79589670049772465</v>
      </c>
      <c r="E97" s="3">
        <v>3.2285313085330225</v>
      </c>
      <c r="F97" s="3">
        <v>2.3240681942173245</v>
      </c>
      <c r="G97" s="3">
        <v>9.4861826642564466</v>
      </c>
      <c r="H97" s="3">
        <v>1.2596446530264482</v>
      </c>
      <c r="I97" s="3">
        <v>0.67629577863299373</v>
      </c>
      <c r="J97" s="3">
        <v>7.4888949426326912</v>
      </c>
      <c r="K97" s="3">
        <v>4.4005648888707816</v>
      </c>
      <c r="L97" s="3">
        <v>6.2876168840962574</v>
      </c>
      <c r="N97" s="2">
        <v>7.7050461369340226E-2</v>
      </c>
      <c r="O97" s="2">
        <v>2.9186623661579422E-2</v>
      </c>
      <c r="P97" s="2">
        <v>1.2685274514512217E-2</v>
      </c>
      <c r="Q97" s="2">
        <v>8.7993338615712971E-2</v>
      </c>
      <c r="R97" s="2">
        <v>7.4682688952532258E-2</v>
      </c>
      <c r="S97" s="2">
        <v>6.062666759347618E-2</v>
      </c>
      <c r="T97" s="2">
        <v>-1.3076469035758183E-2</v>
      </c>
      <c r="U97" s="2">
        <v>5.5066074790640004E-3</v>
      </c>
      <c r="V97" s="2">
        <v>5.0738555922918677E-2</v>
      </c>
      <c r="W97" s="2">
        <v>6.6141810404120316E-2</v>
      </c>
    </row>
    <row r="98" spans="2:23" x14ac:dyDescent="0.3">
      <c r="B98">
        <v>93</v>
      </c>
      <c r="C98" s="3">
        <v>0.25371017504556281</v>
      </c>
      <c r="D98" s="3">
        <v>3.7171226047187589</v>
      </c>
      <c r="E98" s="3">
        <v>3.8351611512658601</v>
      </c>
      <c r="F98" s="3">
        <v>1.6891574060523851</v>
      </c>
      <c r="G98" s="3">
        <v>6.8120942244591411</v>
      </c>
      <c r="H98" s="3">
        <v>8.756122202385308E-2</v>
      </c>
      <c r="I98" s="3">
        <v>9.2687989299132028</v>
      </c>
      <c r="J98" s="3">
        <v>0.81290794473913075</v>
      </c>
      <c r="K98" s="3">
        <v>7.191084894190082</v>
      </c>
      <c r="L98" s="3">
        <v>5.0233332221149674</v>
      </c>
      <c r="N98" s="2">
        <v>3.1391164800256804E-2</v>
      </c>
      <c r="O98" s="2">
        <v>4.5198283806275011E-2</v>
      </c>
      <c r="P98" s="2">
        <v>9.9722096504747726E-2</v>
      </c>
      <c r="Q98" s="2">
        <v>-9.5250394655540405E-3</v>
      </c>
      <c r="R98" s="2">
        <v>9.7377236267858838E-2</v>
      </c>
      <c r="S98" s="2">
        <v>3.5959603343229882E-3</v>
      </c>
      <c r="T98" s="2">
        <v>4.8441206168845424E-2</v>
      </c>
      <c r="U98" s="2">
        <v>3.4040826034832855E-2</v>
      </c>
      <c r="V98" s="2">
        <v>-1.0339675827832049E-2</v>
      </c>
      <c r="W98" s="2">
        <v>6.7636649907615962E-2</v>
      </c>
    </row>
    <row r="99" spans="2:23" x14ac:dyDescent="0.3">
      <c r="B99">
        <v>94</v>
      </c>
      <c r="C99" s="3">
        <v>6.2356432765892293</v>
      </c>
      <c r="D99" s="3">
        <v>8.4758358398135982</v>
      </c>
      <c r="E99" s="3">
        <v>9.7118199718900158</v>
      </c>
      <c r="F99" s="3">
        <v>3.6613440582849277</v>
      </c>
      <c r="G99" s="3">
        <v>5.9006269022072786</v>
      </c>
      <c r="H99" s="3">
        <v>3.9844500566120877</v>
      </c>
      <c r="I99" s="3">
        <v>7.4005729661991495</v>
      </c>
      <c r="J99" s="3">
        <v>7.0022310142151785</v>
      </c>
      <c r="K99" s="3">
        <v>9.9539361982935883</v>
      </c>
      <c r="L99" s="3">
        <v>8.8612468450831212</v>
      </c>
      <c r="N99" s="2">
        <v>1.1020048692964225E-2</v>
      </c>
      <c r="O99" s="2">
        <v>7.7383067467479472E-2</v>
      </c>
      <c r="P99" s="2">
        <v>2.1280018606893301E-2</v>
      </c>
      <c r="Q99" s="2">
        <v>6.799233942947451E-3</v>
      </c>
      <c r="R99" s="2">
        <v>1.7784312412382503E-2</v>
      </c>
      <c r="S99" s="2">
        <v>4.3261417163254184E-2</v>
      </c>
      <c r="T99" s="2">
        <v>6.6788387046119085E-2</v>
      </c>
      <c r="U99" s="2">
        <v>9.5861751752781194E-2</v>
      </c>
      <c r="V99" s="2">
        <v>8.6109315002078538E-2</v>
      </c>
      <c r="W99" s="2">
        <v>8.892134757297894E-3</v>
      </c>
    </row>
    <row r="100" spans="2:23" x14ac:dyDescent="0.3">
      <c r="B100">
        <v>95</v>
      </c>
      <c r="C100" s="3">
        <v>9.9168228961556064</v>
      </c>
      <c r="D100" s="3">
        <v>5.3423763668478195</v>
      </c>
      <c r="E100" s="3">
        <v>5.9294280256863816</v>
      </c>
      <c r="F100" s="3">
        <v>2.7537972808798274</v>
      </c>
      <c r="G100" s="3">
        <v>1.356395903093971</v>
      </c>
      <c r="H100" s="3">
        <v>6.7071088257051201</v>
      </c>
      <c r="I100" s="3">
        <v>5.4421877136434373</v>
      </c>
      <c r="J100" s="3">
        <v>4.1020008819852656</v>
      </c>
      <c r="K100" s="3">
        <v>9.3683309643729515</v>
      </c>
      <c r="L100" s="3">
        <v>9.9244117785424173</v>
      </c>
      <c r="N100" s="2">
        <v>-4.6109383306633459E-3</v>
      </c>
      <c r="O100" s="2">
        <v>-1.0372915388239045E-2</v>
      </c>
      <c r="P100" s="2">
        <v>9.3733858740460391E-2</v>
      </c>
      <c r="Q100" s="2">
        <v>-2.208497799998918E-3</v>
      </c>
      <c r="R100" s="2">
        <v>-4.5434244905974506E-3</v>
      </c>
      <c r="S100" s="2">
        <v>-1.2649692143790326E-2</v>
      </c>
      <c r="T100" s="2">
        <v>-1.891171784020795E-2</v>
      </c>
      <c r="U100" s="2">
        <v>3.4819955196343941E-2</v>
      </c>
      <c r="V100" s="2">
        <v>5.8350815745092599E-2</v>
      </c>
      <c r="W100" s="2">
        <v>9.0044217400593346E-2</v>
      </c>
    </row>
    <row r="101" spans="2:23" x14ac:dyDescent="0.3">
      <c r="B101">
        <v>96</v>
      </c>
      <c r="C101" s="3">
        <v>1.8220029488945189</v>
      </c>
      <c r="D101" s="3">
        <v>5.3301984998469329</v>
      </c>
      <c r="E101" s="3">
        <v>8.2682870816712022</v>
      </c>
      <c r="F101" s="3">
        <v>6.6444990353422195</v>
      </c>
      <c r="G101" s="3">
        <v>6.7564688395500809</v>
      </c>
      <c r="H101" s="3">
        <v>4.3073698545834462</v>
      </c>
      <c r="I101" s="3">
        <v>8.8160234139355893</v>
      </c>
      <c r="J101" s="3">
        <v>5.8258368097324542</v>
      </c>
      <c r="K101" s="3">
        <v>8.8506277323933844</v>
      </c>
      <c r="L101" s="3">
        <v>6.045076633945766</v>
      </c>
      <c r="N101" s="2">
        <v>8.1977928563155569E-2</v>
      </c>
      <c r="O101" s="2">
        <v>4.837590556827507E-3</v>
      </c>
      <c r="P101" s="2">
        <v>-4.3650527180636584E-4</v>
      </c>
      <c r="Q101" s="2">
        <v>-1.1327865119692866E-3</v>
      </c>
      <c r="R101" s="2">
        <v>9.7640948639505495E-2</v>
      </c>
      <c r="S101" s="2">
        <v>1.7344945099890496E-2</v>
      </c>
      <c r="T101" s="2">
        <v>8.3849782080117424E-2</v>
      </c>
      <c r="U101" s="2">
        <v>3.0961783139800917E-2</v>
      </c>
      <c r="V101" s="2">
        <v>-3.036035405695487E-3</v>
      </c>
      <c r="W101" s="2">
        <v>8.5330899140187086E-2</v>
      </c>
    </row>
    <row r="102" spans="2:23" x14ac:dyDescent="0.3">
      <c r="B102">
        <v>97</v>
      </c>
      <c r="C102" s="3">
        <v>6.3044672991175492</v>
      </c>
      <c r="D102" s="3">
        <v>9.4425768265598435</v>
      </c>
      <c r="E102" s="3">
        <v>2.5857096673594784</v>
      </c>
      <c r="F102" s="3">
        <v>6.2668188203499939</v>
      </c>
      <c r="G102" s="3">
        <v>1.8904851157496916</v>
      </c>
      <c r="H102" s="3">
        <v>9.8158025837565832E-2</v>
      </c>
      <c r="I102" s="3">
        <v>3.7284988267108785</v>
      </c>
      <c r="J102" s="3">
        <v>8.0342001626293609</v>
      </c>
      <c r="K102" s="3">
        <v>1.5870700035440333</v>
      </c>
      <c r="L102" s="3">
        <v>4.9122445187267978</v>
      </c>
      <c r="N102" s="2">
        <v>8.1158874368259235E-2</v>
      </c>
      <c r="O102" s="2">
        <v>2.4537069073418145E-2</v>
      </c>
      <c r="P102" s="2">
        <v>-1.4213294205104882E-2</v>
      </c>
      <c r="Q102" s="2">
        <v>7.037890850288675E-2</v>
      </c>
      <c r="R102" s="2">
        <v>5.5581421407481721E-2</v>
      </c>
      <c r="S102" s="2">
        <v>-8.988506172335594E-3</v>
      </c>
      <c r="T102" s="2">
        <v>1.3444939562180097E-4</v>
      </c>
      <c r="U102" s="2">
        <v>6.5163081254641139E-2</v>
      </c>
      <c r="V102" s="2">
        <v>3.2520610791597349E-2</v>
      </c>
      <c r="W102" s="2">
        <v>1.1557510899370127E-3</v>
      </c>
    </row>
    <row r="103" spans="2:23" x14ac:dyDescent="0.3">
      <c r="B103">
        <v>98</v>
      </c>
      <c r="C103" s="3">
        <v>9.7836269769574606</v>
      </c>
      <c r="D103" s="3">
        <v>4.4770715838746566</v>
      </c>
      <c r="E103" s="3">
        <v>1.4898949286375951</v>
      </c>
      <c r="F103" s="3">
        <v>2.9082782730491399</v>
      </c>
      <c r="G103" s="3">
        <v>5.9240561347610443</v>
      </c>
      <c r="H103" s="3">
        <v>2.0380134078253787</v>
      </c>
      <c r="I103" s="3">
        <v>3.6444383316048401</v>
      </c>
      <c r="J103" s="3">
        <v>1.4494703521458707</v>
      </c>
      <c r="K103" s="3">
        <v>7.8735571291756692</v>
      </c>
      <c r="L103" s="3">
        <v>6.4521049649805011</v>
      </c>
      <c r="N103" s="2">
        <v>1.1544579247520993E-2</v>
      </c>
      <c r="O103" s="2">
        <v>4.0443851337819997E-2</v>
      </c>
      <c r="P103" s="2">
        <v>7.5233918492637677E-3</v>
      </c>
      <c r="Q103" s="2">
        <v>7.2204879664846663E-2</v>
      </c>
      <c r="R103" s="2">
        <v>7.9616491490952651E-2</v>
      </c>
      <c r="S103" s="2">
        <v>1.7266376788444161E-2</v>
      </c>
      <c r="T103" s="2">
        <v>6.3358310568088855E-2</v>
      </c>
      <c r="U103" s="2">
        <v>5.3672817814884324E-2</v>
      </c>
      <c r="V103" s="2">
        <v>9.7026894461569743E-2</v>
      </c>
      <c r="W103" s="2">
        <v>3.6890918540562589E-2</v>
      </c>
    </row>
    <row r="104" spans="2:23" x14ac:dyDescent="0.3">
      <c r="B104">
        <v>99</v>
      </c>
      <c r="C104" s="3">
        <v>3.5472999998976373</v>
      </c>
      <c r="D104" s="3">
        <v>1.9089303577117045</v>
      </c>
      <c r="E104" s="3">
        <v>4.9653298193394839</v>
      </c>
      <c r="F104" s="3">
        <v>6.6326334732466776</v>
      </c>
      <c r="G104" s="3">
        <v>2.2929223730807546</v>
      </c>
      <c r="H104" s="3">
        <v>7.4811845302818671</v>
      </c>
      <c r="I104" s="3">
        <v>7.9621977689487267</v>
      </c>
      <c r="J104" s="3">
        <v>4.9721856185292648</v>
      </c>
      <c r="K104" s="3">
        <v>6.0586325547179083</v>
      </c>
      <c r="L104" s="3">
        <v>6.4473550562621353</v>
      </c>
      <c r="N104" s="2">
        <v>1.028871656500302E-2</v>
      </c>
      <c r="O104" s="2">
        <v>3.372832626749972E-2</v>
      </c>
      <c r="P104" s="2">
        <v>7.6734480034160973E-2</v>
      </c>
      <c r="Q104" s="2">
        <v>2.9678443171621948E-2</v>
      </c>
      <c r="R104" s="2">
        <v>-1.2608366549896229E-3</v>
      </c>
      <c r="S104" s="2">
        <v>7.5631829821833529E-2</v>
      </c>
      <c r="T104" s="2">
        <v>1.9033225452497544E-2</v>
      </c>
      <c r="U104" s="2">
        <v>7.0959130623995087E-2</v>
      </c>
      <c r="V104" s="2">
        <v>2.2744406538856704E-3</v>
      </c>
      <c r="W104" s="2">
        <v>3.2963424016846141E-2</v>
      </c>
    </row>
    <row r="105" spans="2:23" x14ac:dyDescent="0.3">
      <c r="B105">
        <v>100</v>
      </c>
      <c r="C105" s="3">
        <v>7.6447441066006618</v>
      </c>
      <c r="D105" s="3">
        <v>4.5383459537090953</v>
      </c>
      <c r="E105" s="3">
        <v>4.2295363876546492</v>
      </c>
      <c r="F105" s="3">
        <v>1.7074982658120197</v>
      </c>
      <c r="G105" s="3">
        <v>1.2667677256564003</v>
      </c>
      <c r="H105" s="3">
        <v>6.7012904963138542</v>
      </c>
      <c r="I105" s="3">
        <v>2.0945202492130033</v>
      </c>
      <c r="J105" s="3">
        <v>1.2599843406816258</v>
      </c>
      <c r="K105" s="3">
        <v>0.63558037006979151</v>
      </c>
      <c r="L105" s="3">
        <v>0.67693671553424539</v>
      </c>
      <c r="N105" s="2">
        <v>2.4454014464703012E-2</v>
      </c>
      <c r="O105" s="2">
        <v>5.1957202934388186E-2</v>
      </c>
      <c r="P105" s="2">
        <v>-8.7918734154284108E-3</v>
      </c>
      <c r="Q105" s="2">
        <v>5.5770762615859629E-2</v>
      </c>
      <c r="R105" s="2">
        <v>4.9327810455624857E-2</v>
      </c>
      <c r="S105" s="2">
        <v>-1.7428422871671869E-2</v>
      </c>
      <c r="T105" s="2">
        <v>3.9647744584602851E-2</v>
      </c>
      <c r="U105" s="2">
        <v>4.2090744534398969E-2</v>
      </c>
      <c r="V105" s="2">
        <v>-1.0152474245591084E-2</v>
      </c>
      <c r="W105" s="2">
        <v>8.3808036305479061E-2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3536-06AE-4954-BA39-AFD51ED71E33}">
  <sheetPr>
    <tabColor theme="7" tint="0.79998168889431442"/>
  </sheetPr>
  <dimension ref="B1:Z103"/>
  <sheetViews>
    <sheetView topLeftCell="M1" workbookViewId="0">
      <selection activeCell="Z8" sqref="Z8"/>
    </sheetView>
  </sheetViews>
  <sheetFormatPr defaultRowHeight="14.4" x14ac:dyDescent="0.3"/>
  <cols>
    <col min="2" max="2" width="10.5546875" bestFit="1" customWidth="1"/>
    <col min="3" max="3" width="9" bestFit="1" customWidth="1"/>
    <col min="4" max="4" width="7.5546875" bestFit="1" customWidth="1"/>
    <col min="5" max="12" width="9" bestFit="1" customWidth="1"/>
  </cols>
  <sheetData>
    <row r="1" spans="2:26" x14ac:dyDescent="0.3">
      <c r="C1" t="s">
        <v>159</v>
      </c>
      <c r="N1" t="s">
        <v>116</v>
      </c>
    </row>
    <row r="2" spans="2:26" x14ac:dyDescent="0.3">
      <c r="C2" t="s">
        <v>158</v>
      </c>
      <c r="N2" t="s">
        <v>61</v>
      </c>
    </row>
    <row r="3" spans="2:26" x14ac:dyDescent="0.3">
      <c r="B3" t="s">
        <v>110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N3">
        <v>0</v>
      </c>
      <c r="O3">
        <v>1</v>
      </c>
      <c r="P3">
        <v>2</v>
      </c>
      <c r="Q3">
        <v>3</v>
      </c>
      <c r="R3">
        <v>4</v>
      </c>
      <c r="S3">
        <v>5</v>
      </c>
      <c r="T3">
        <v>6</v>
      </c>
      <c r="U3">
        <v>7</v>
      </c>
      <c r="V3">
        <v>8</v>
      </c>
      <c r="W3">
        <v>9</v>
      </c>
      <c r="X3">
        <v>10</v>
      </c>
    </row>
    <row r="4" spans="2:26" x14ac:dyDescent="0.3">
      <c r="B4">
        <v>1</v>
      </c>
      <c r="C4" s="3">
        <v>3.8499547265388214</v>
      </c>
      <c r="D4" s="3">
        <v>9.5197001237241992</v>
      </c>
      <c r="E4" s="3">
        <v>4.2376921531348053</v>
      </c>
      <c r="F4" s="3">
        <v>2.7695258508875242</v>
      </c>
      <c r="G4" s="3">
        <v>3.2461850781670512</v>
      </c>
      <c r="H4" s="3">
        <v>2.7130403716702034</v>
      </c>
      <c r="I4" s="3">
        <v>5.1500153812604674</v>
      </c>
      <c r="J4" s="3">
        <v>3.7994717013666413</v>
      </c>
      <c r="K4" s="3">
        <v>1.122896513142263</v>
      </c>
      <c r="L4" s="3">
        <v>4.598422543329356</v>
      </c>
      <c r="N4" s="31">
        <v>50</v>
      </c>
      <c r="O4" s="31">
        <f t="shared" ref="O4:O35" si="0">IF(N4=0,0,MAX(N4*1.02-C4+1,0))</f>
        <v>48.150045273461181</v>
      </c>
      <c r="P4" s="31">
        <f t="shared" ref="P4:P35" si="1">IF(O4=0,0,MAX(O4*1.02-D4+1,0))</f>
        <v>40.593346055206204</v>
      </c>
      <c r="Q4" s="31">
        <f t="shared" ref="Q4:Q35" si="2">IF(P4=0,0,MAX(P4*1.02-E4+1,0))</f>
        <v>38.167520823175522</v>
      </c>
      <c r="R4" s="31">
        <f t="shared" ref="R4:R35" si="3">IF(Q4=0,0,MAX(Q4*1.02-F4+1,0))</f>
        <v>37.161345388751506</v>
      </c>
      <c r="S4" s="31">
        <f t="shared" ref="S4:S35" si="4">IF(R4=0,0,MAX(R4*1.02-G4+1,0))</f>
        <v>35.658387218359486</v>
      </c>
      <c r="T4" s="31">
        <f t="shared" ref="T4:T35" si="5">IF(S4=0,0,MAX(S4*1.02-H4+1,0))</f>
        <v>34.658514591056473</v>
      </c>
      <c r="U4" s="31">
        <f t="shared" ref="U4:U35" si="6">IF(T4=0,0,MAX(T4*1.02-I4+1,0))</f>
        <v>31.20166950161714</v>
      </c>
      <c r="V4" s="31">
        <f t="shared" ref="V4:V35" si="7">IF(U4=0,0,MAX(U4*1.02-J4+1,0))</f>
        <v>29.026231190282843</v>
      </c>
      <c r="W4" s="31">
        <f t="shared" ref="W4:W35" si="8">IF(V4=0,0,MAX(V4*1.02-K4+1,0))</f>
        <v>29.483859300946239</v>
      </c>
      <c r="X4" s="31">
        <f t="shared" ref="X4:X35" si="9">IF(W4=0,0,MAX(W4*1.02-L4+1,0))</f>
        <v>26.475113943635808</v>
      </c>
      <c r="Z4" s="16" t="s">
        <v>140</v>
      </c>
    </row>
    <row r="5" spans="2:26" x14ac:dyDescent="0.3">
      <c r="B5">
        <v>2</v>
      </c>
      <c r="C5" s="3">
        <v>3.6511061601030512</v>
      </c>
      <c r="D5" s="3">
        <v>4.7544525490731084</v>
      </c>
      <c r="E5" s="3">
        <v>2.3975799470794055</v>
      </c>
      <c r="F5" s="3">
        <v>5.3442801152449793</v>
      </c>
      <c r="G5" s="3">
        <v>0.88375324582902093</v>
      </c>
      <c r="H5" s="3">
        <v>6.7437860247252699</v>
      </c>
      <c r="I5" s="3">
        <v>8.3698431895046994</v>
      </c>
      <c r="J5" s="3">
        <v>7.9418703056692852E-2</v>
      </c>
      <c r="K5" s="3">
        <v>3.5753752765989555</v>
      </c>
      <c r="L5" s="3">
        <v>8.4633366558791074</v>
      </c>
      <c r="N5" s="31">
        <v>50</v>
      </c>
      <c r="O5" s="31">
        <f t="shared" si="0"/>
        <v>48.348893839896945</v>
      </c>
      <c r="P5" s="31">
        <f t="shared" si="1"/>
        <v>45.561419167621779</v>
      </c>
      <c r="Q5" s="31">
        <f t="shared" si="2"/>
        <v>45.075067603894809</v>
      </c>
      <c r="R5" s="31">
        <f t="shared" si="3"/>
        <v>41.632288840727725</v>
      </c>
      <c r="S5" s="31">
        <f t="shared" si="4"/>
        <v>42.581181371713264</v>
      </c>
      <c r="T5" s="31">
        <f t="shared" si="5"/>
        <v>37.689018974422261</v>
      </c>
      <c r="U5" s="31">
        <f t="shared" si="6"/>
        <v>31.072956164406008</v>
      </c>
      <c r="V5" s="31">
        <f t="shared" si="7"/>
        <v>32.614996584637439</v>
      </c>
      <c r="W5" s="31">
        <f t="shared" si="8"/>
        <v>30.691921239731236</v>
      </c>
      <c r="X5" s="31">
        <f t="shared" si="9"/>
        <v>23.842423008646755</v>
      </c>
      <c r="Z5" s="16" t="s">
        <v>18</v>
      </c>
    </row>
    <row r="6" spans="2:26" x14ac:dyDescent="0.3">
      <c r="B6">
        <v>3</v>
      </c>
      <c r="C6" s="3">
        <v>5.5526993530242708E-2</v>
      </c>
      <c r="D6" s="3">
        <v>9.6533511739185496</v>
      </c>
      <c r="E6" s="3">
        <v>7.36799789730056</v>
      </c>
      <c r="F6" s="3">
        <v>7.0261563604192245</v>
      </c>
      <c r="G6" s="3">
        <v>6.4462563313206678</v>
      </c>
      <c r="H6" s="3">
        <v>2.8388152382084697</v>
      </c>
      <c r="I6" s="3">
        <v>5.0510164863082228</v>
      </c>
      <c r="J6" s="3">
        <v>8.5848261996252972</v>
      </c>
      <c r="K6" s="3">
        <v>3.374293930949579</v>
      </c>
      <c r="L6" s="3">
        <v>8.0501434811944623</v>
      </c>
      <c r="N6" s="31">
        <v>50</v>
      </c>
      <c r="O6" s="31">
        <f t="shared" si="0"/>
        <v>51.944473006469757</v>
      </c>
      <c r="P6" s="31">
        <f t="shared" si="1"/>
        <v>44.330011292680602</v>
      </c>
      <c r="Q6" s="31">
        <f t="shared" si="2"/>
        <v>38.848613621233653</v>
      </c>
      <c r="R6" s="31">
        <f t="shared" si="3"/>
        <v>33.599429533239103</v>
      </c>
      <c r="S6" s="31">
        <f t="shared" si="4"/>
        <v>28.825161792583216</v>
      </c>
      <c r="T6" s="31">
        <f t="shared" si="5"/>
        <v>27.562849790226412</v>
      </c>
      <c r="U6" s="31">
        <f t="shared" si="6"/>
        <v>24.063090299722717</v>
      </c>
      <c r="V6" s="31">
        <f t="shared" si="7"/>
        <v>16.959525906091873</v>
      </c>
      <c r="W6" s="31">
        <f t="shared" si="8"/>
        <v>14.924422493264133</v>
      </c>
      <c r="X6" s="31">
        <f t="shared" si="9"/>
        <v>8.1727674619349546</v>
      </c>
      <c r="Z6" s="16" t="s">
        <v>19</v>
      </c>
    </row>
    <row r="7" spans="2:26" x14ac:dyDescent="0.3">
      <c r="B7">
        <v>4</v>
      </c>
      <c r="C7" s="3">
        <v>9.2252606505148744</v>
      </c>
      <c r="D7" s="3">
        <v>2.1828901543729682</v>
      </c>
      <c r="E7" s="3">
        <v>2.9111602059835184</v>
      </c>
      <c r="F7" s="3">
        <v>9.6927012765428096</v>
      </c>
      <c r="G7" s="3">
        <v>9.2426602288239792</v>
      </c>
      <c r="H7" s="3">
        <v>3.0386195472557431</v>
      </c>
      <c r="I7" s="3">
        <v>0.95022897619466251</v>
      </c>
      <c r="J7" s="3">
        <v>0.20422110404855864</v>
      </c>
      <c r="K7" s="3">
        <v>5.1303955433021642</v>
      </c>
      <c r="L7" s="3">
        <v>9.3959950760348985</v>
      </c>
      <c r="N7" s="31">
        <v>50</v>
      </c>
      <c r="O7" s="31">
        <f t="shared" si="0"/>
        <v>42.774739349485124</v>
      </c>
      <c r="P7" s="31">
        <f t="shared" si="1"/>
        <v>42.447343982101856</v>
      </c>
      <c r="Q7" s="31">
        <f t="shared" si="2"/>
        <v>41.385130655760371</v>
      </c>
      <c r="R7" s="31">
        <f t="shared" si="3"/>
        <v>33.520131992332765</v>
      </c>
      <c r="S7" s="31">
        <f t="shared" si="4"/>
        <v>25.947874403355442</v>
      </c>
      <c r="T7" s="31">
        <f t="shared" si="5"/>
        <v>24.428212344166809</v>
      </c>
      <c r="U7" s="31">
        <f t="shared" si="6"/>
        <v>24.966547614855482</v>
      </c>
      <c r="V7" s="31">
        <f t="shared" si="7"/>
        <v>26.261657463104036</v>
      </c>
      <c r="W7" s="31">
        <f t="shared" si="8"/>
        <v>22.656495069063954</v>
      </c>
      <c r="X7" s="31">
        <f t="shared" si="9"/>
        <v>14.713629894410333</v>
      </c>
      <c r="Z7" s="16" t="s">
        <v>20</v>
      </c>
    </row>
    <row r="8" spans="2:26" x14ac:dyDescent="0.3">
      <c r="B8">
        <v>5</v>
      </c>
      <c r="C8" s="3">
        <v>2.3724059873785688</v>
      </c>
      <c r="D8" s="3">
        <v>0.1349050429404941</v>
      </c>
      <c r="E8" s="3">
        <v>1.2115155020098767</v>
      </c>
      <c r="F8" s="3">
        <v>9.8214614502034472</v>
      </c>
      <c r="G8" s="3">
        <v>6.8195774639327968</v>
      </c>
      <c r="H8" s="3">
        <v>4.0642829563899072</v>
      </c>
      <c r="I8" s="3">
        <v>3.7747863299222373</v>
      </c>
      <c r="J8" s="3">
        <v>4.8270097073838496</v>
      </c>
      <c r="K8" s="3">
        <v>9.6515711064623346</v>
      </c>
      <c r="L8" s="3">
        <v>3.8304564817507067</v>
      </c>
      <c r="N8" s="31">
        <v>50</v>
      </c>
      <c r="O8" s="31">
        <f t="shared" si="0"/>
        <v>49.627594012621429</v>
      </c>
      <c r="P8" s="31">
        <f t="shared" si="1"/>
        <v>51.485240849933362</v>
      </c>
      <c r="Q8" s="31">
        <f t="shared" si="2"/>
        <v>52.303430164922155</v>
      </c>
      <c r="R8" s="31">
        <f t="shared" si="3"/>
        <v>44.528037318017155</v>
      </c>
      <c r="S8" s="31">
        <f t="shared" si="4"/>
        <v>39.599020600444703</v>
      </c>
      <c r="T8" s="31">
        <f t="shared" si="5"/>
        <v>37.32671805606369</v>
      </c>
      <c r="U8" s="31">
        <f t="shared" si="6"/>
        <v>35.298466087262732</v>
      </c>
      <c r="V8" s="31">
        <f t="shared" si="7"/>
        <v>32.177425701624138</v>
      </c>
      <c r="W8" s="31">
        <f t="shared" si="8"/>
        <v>24.169403109194285</v>
      </c>
      <c r="X8" s="31">
        <f t="shared" si="9"/>
        <v>21.822334689627461</v>
      </c>
      <c r="Z8" s="16" t="s">
        <v>179</v>
      </c>
    </row>
    <row r="9" spans="2:26" x14ac:dyDescent="0.3">
      <c r="B9">
        <v>6</v>
      </c>
      <c r="C9" s="3">
        <v>1.7435798981753881</v>
      </c>
      <c r="D9" s="3">
        <v>9.4651257517683156</v>
      </c>
      <c r="E9" s="3">
        <v>0.30302919243097137</v>
      </c>
      <c r="F9" s="3">
        <v>4.9579807723606786</v>
      </c>
      <c r="G9" s="3">
        <v>0.8711699915135096</v>
      </c>
      <c r="H9" s="3">
        <v>6.9782056759779678</v>
      </c>
      <c r="I9" s="3">
        <v>3.1071356576388398</v>
      </c>
      <c r="J9" s="3">
        <v>2.2952448944328685</v>
      </c>
      <c r="K9" s="3">
        <v>5.5818716478039505</v>
      </c>
      <c r="L9" s="3">
        <v>1.3471468931277164</v>
      </c>
      <c r="N9" s="31">
        <v>50</v>
      </c>
      <c r="O9" s="31">
        <f t="shared" si="0"/>
        <v>50.25642010182461</v>
      </c>
      <c r="P9" s="31">
        <f t="shared" si="1"/>
        <v>42.796422752092781</v>
      </c>
      <c r="Q9" s="31">
        <f t="shared" si="2"/>
        <v>44.349322014703667</v>
      </c>
      <c r="R9" s="31">
        <f t="shared" si="3"/>
        <v>41.278327682637062</v>
      </c>
      <c r="S9" s="31">
        <f t="shared" si="4"/>
        <v>42.232724244776293</v>
      </c>
      <c r="T9" s="31">
        <f t="shared" si="5"/>
        <v>37.099173053693853</v>
      </c>
      <c r="U9" s="31">
        <f t="shared" si="6"/>
        <v>35.73402085712889</v>
      </c>
      <c r="V9" s="31">
        <f t="shared" si="7"/>
        <v>35.153456379838602</v>
      </c>
      <c r="W9" s="31">
        <f t="shared" si="8"/>
        <v>31.274653859631421</v>
      </c>
      <c r="X9" s="31">
        <f t="shared" si="9"/>
        <v>31.553000043696333</v>
      </c>
    </row>
    <row r="10" spans="2:26" x14ac:dyDescent="0.3">
      <c r="B10">
        <v>7</v>
      </c>
      <c r="C10" s="3">
        <v>1.1949504356348561</v>
      </c>
      <c r="D10" s="3">
        <v>4.8195759791371851</v>
      </c>
      <c r="E10" s="3">
        <v>8.2490375497310318</v>
      </c>
      <c r="F10" s="3">
        <v>7.2055395735768197</v>
      </c>
      <c r="G10" s="3">
        <v>7.5995842247983978</v>
      </c>
      <c r="H10" s="3">
        <v>1.6810780206234821</v>
      </c>
      <c r="I10" s="3">
        <v>5.0302431189400441</v>
      </c>
      <c r="J10" s="3">
        <v>2.6811281037973913</v>
      </c>
      <c r="K10" s="3">
        <v>0.55790840590969393</v>
      </c>
      <c r="L10" s="3">
        <v>4.2981095721972338</v>
      </c>
      <c r="N10" s="31">
        <v>50</v>
      </c>
      <c r="O10" s="31">
        <f t="shared" si="0"/>
        <v>50.805049564365142</v>
      </c>
      <c r="P10" s="31">
        <f t="shared" si="1"/>
        <v>48.00157457651526</v>
      </c>
      <c r="Q10" s="31">
        <f t="shared" si="2"/>
        <v>41.712568518314541</v>
      </c>
      <c r="R10" s="31">
        <f t="shared" si="3"/>
        <v>36.341280315104008</v>
      </c>
      <c r="S10" s="31">
        <f t="shared" si="4"/>
        <v>30.468521696607688</v>
      </c>
      <c r="T10" s="31">
        <f t="shared" si="5"/>
        <v>30.39681410991636</v>
      </c>
      <c r="U10" s="31">
        <f t="shared" si="6"/>
        <v>26.974507273174645</v>
      </c>
      <c r="V10" s="31">
        <f t="shared" si="7"/>
        <v>25.832869314840746</v>
      </c>
      <c r="W10" s="31">
        <f t="shared" si="8"/>
        <v>26.79161829522787</v>
      </c>
      <c r="X10" s="31">
        <f t="shared" si="9"/>
        <v>24.029341088935194</v>
      </c>
    </row>
    <row r="11" spans="2:26" x14ac:dyDescent="0.3">
      <c r="B11">
        <v>8</v>
      </c>
      <c r="C11" s="3">
        <v>2.446870504158011</v>
      </c>
      <c r="D11" s="3">
        <v>7.0600717331368372</v>
      </c>
      <c r="E11" s="3">
        <v>0.21577190629534893</v>
      </c>
      <c r="F11" s="3">
        <v>5.1436537545412255</v>
      </c>
      <c r="G11" s="3">
        <v>0.45305311373639801</v>
      </c>
      <c r="H11" s="3">
        <v>9.4506147970317329</v>
      </c>
      <c r="I11" s="3">
        <v>8.1192517670624351</v>
      </c>
      <c r="J11" s="3">
        <v>5.2458637891646012</v>
      </c>
      <c r="K11" s="3">
        <v>0.19519256031454102</v>
      </c>
      <c r="L11" s="3">
        <v>5.2688553640775044</v>
      </c>
      <c r="N11" s="31">
        <v>50</v>
      </c>
      <c r="O11" s="31">
        <f t="shared" si="0"/>
        <v>49.553129495841986</v>
      </c>
      <c r="P11" s="31">
        <f t="shared" si="1"/>
        <v>44.484120352621993</v>
      </c>
      <c r="Q11" s="31">
        <f t="shared" si="2"/>
        <v>46.158030853379081</v>
      </c>
      <c r="R11" s="31">
        <f t="shared" si="3"/>
        <v>42.937537715905435</v>
      </c>
      <c r="S11" s="31">
        <f t="shared" si="4"/>
        <v>44.343235356487149</v>
      </c>
      <c r="T11" s="31">
        <f t="shared" si="5"/>
        <v>36.779485266585162</v>
      </c>
      <c r="U11" s="31">
        <f t="shared" si="6"/>
        <v>30.39582320485443</v>
      </c>
      <c r="V11" s="31">
        <f t="shared" si="7"/>
        <v>26.757875879786919</v>
      </c>
      <c r="W11" s="31">
        <f t="shared" si="8"/>
        <v>28.097840837068116</v>
      </c>
      <c r="X11" s="31">
        <f t="shared" si="9"/>
        <v>24.390942289731974</v>
      </c>
    </row>
    <row r="12" spans="2:26" x14ac:dyDescent="0.3">
      <c r="B12">
        <v>9</v>
      </c>
      <c r="C12" s="3">
        <v>3.6471058795196898</v>
      </c>
      <c r="D12" s="3">
        <v>4.132711565734887</v>
      </c>
      <c r="E12" s="3">
        <v>8.7626419941447935</v>
      </c>
      <c r="F12" s="3">
        <v>5.2077555187816218</v>
      </c>
      <c r="G12" s="3">
        <v>3.2327991048695259</v>
      </c>
      <c r="H12" s="3">
        <v>2.2854378609988446</v>
      </c>
      <c r="I12" s="3">
        <v>8.3963348164431757</v>
      </c>
      <c r="J12" s="3">
        <v>1.6385938809979073</v>
      </c>
      <c r="K12" s="3">
        <v>0.41372700912183258</v>
      </c>
      <c r="L12" s="3">
        <v>3.1677810172776413</v>
      </c>
      <c r="N12" s="31">
        <v>50</v>
      </c>
      <c r="O12" s="31">
        <f t="shared" si="0"/>
        <v>48.352894120480308</v>
      </c>
      <c r="P12" s="31">
        <f t="shared" si="1"/>
        <v>46.187240437155026</v>
      </c>
      <c r="Q12" s="31">
        <f t="shared" si="2"/>
        <v>39.348343251753334</v>
      </c>
      <c r="R12" s="31">
        <f t="shared" si="3"/>
        <v>35.927554598006779</v>
      </c>
      <c r="S12" s="31">
        <f t="shared" si="4"/>
        <v>34.413306585097388</v>
      </c>
      <c r="T12" s="31">
        <f t="shared" si="5"/>
        <v>33.816134855800492</v>
      </c>
      <c r="U12" s="31">
        <f t="shared" si="6"/>
        <v>27.09612273647333</v>
      </c>
      <c r="V12" s="31">
        <f t="shared" si="7"/>
        <v>26.99945131020489</v>
      </c>
      <c r="W12" s="31">
        <f t="shared" si="8"/>
        <v>28.125713327287155</v>
      </c>
      <c r="X12" s="31">
        <f t="shared" si="9"/>
        <v>26.520446576555258</v>
      </c>
    </row>
    <row r="13" spans="2:26" x14ac:dyDescent="0.3">
      <c r="B13">
        <v>10</v>
      </c>
      <c r="C13" s="3">
        <v>6.7414462568697298</v>
      </c>
      <c r="D13" s="3">
        <v>8.8955081750546334</v>
      </c>
      <c r="E13" s="3">
        <v>5.259809555421354</v>
      </c>
      <c r="F13" s="3">
        <v>2.5582164178212583</v>
      </c>
      <c r="G13" s="3">
        <v>1.2951778742857478</v>
      </c>
      <c r="H13" s="3">
        <v>5.4052690131114396</v>
      </c>
      <c r="I13" s="3">
        <v>6.260732104674088</v>
      </c>
      <c r="J13" s="3">
        <v>6.4639310686524967</v>
      </c>
      <c r="K13" s="3">
        <v>7.5256434077894045</v>
      </c>
      <c r="L13" s="3">
        <v>9.2740770018743284</v>
      </c>
      <c r="N13" s="31">
        <v>50</v>
      </c>
      <c r="O13" s="31">
        <f t="shared" si="0"/>
        <v>45.258553743130271</v>
      </c>
      <c r="P13" s="31">
        <f t="shared" si="1"/>
        <v>38.268216642938242</v>
      </c>
      <c r="Q13" s="31">
        <f t="shared" si="2"/>
        <v>34.773771420375652</v>
      </c>
      <c r="R13" s="31">
        <f t="shared" si="3"/>
        <v>33.911030430961908</v>
      </c>
      <c r="S13" s="31">
        <f t="shared" si="4"/>
        <v>34.294073165295401</v>
      </c>
      <c r="T13" s="31">
        <f t="shared" si="5"/>
        <v>30.574685615489873</v>
      </c>
      <c r="U13" s="31">
        <f t="shared" si="6"/>
        <v>25.925447223125584</v>
      </c>
      <c r="V13" s="31">
        <f t="shared" si="7"/>
        <v>20.980025098935599</v>
      </c>
      <c r="W13" s="31">
        <f t="shared" si="8"/>
        <v>14.873982193124908</v>
      </c>
      <c r="X13" s="31">
        <f t="shared" si="9"/>
        <v>6.897384835113078</v>
      </c>
    </row>
    <row r="14" spans="2:26" x14ac:dyDescent="0.3">
      <c r="B14">
        <v>11</v>
      </c>
      <c r="C14" s="3">
        <v>8.0636332610606622</v>
      </c>
      <c r="D14" s="3">
        <v>9.4735583540117627</v>
      </c>
      <c r="E14" s="3">
        <v>2.9699815216448675</v>
      </c>
      <c r="F14" s="3">
        <v>8.932328765925984</v>
      </c>
      <c r="G14" s="3">
        <v>3.179256159634444</v>
      </c>
      <c r="H14" s="3">
        <v>1.7699625212895831</v>
      </c>
      <c r="I14" s="3">
        <v>3.0579313347506032</v>
      </c>
      <c r="J14" s="3">
        <v>1.9874552332353479</v>
      </c>
      <c r="K14" s="3">
        <v>9.1649552026102388</v>
      </c>
      <c r="L14" s="3">
        <v>5.7475016845485918</v>
      </c>
      <c r="N14" s="31">
        <v>50</v>
      </c>
      <c r="O14" s="31">
        <f t="shared" si="0"/>
        <v>43.936366738939341</v>
      </c>
      <c r="P14" s="31">
        <f t="shared" si="1"/>
        <v>36.341535719706364</v>
      </c>
      <c r="Q14" s="31">
        <f t="shared" si="2"/>
        <v>35.098384912455622</v>
      </c>
      <c r="R14" s="31">
        <f t="shared" si="3"/>
        <v>27.868023844778751</v>
      </c>
      <c r="S14" s="31">
        <f t="shared" si="4"/>
        <v>26.246128162039881</v>
      </c>
      <c r="T14" s="31">
        <f t="shared" si="5"/>
        <v>26.001088203991095</v>
      </c>
      <c r="U14" s="31">
        <f t="shared" si="6"/>
        <v>24.463178633320315</v>
      </c>
      <c r="V14" s="31">
        <f t="shared" si="7"/>
        <v>23.964986972751372</v>
      </c>
      <c r="W14" s="31">
        <f t="shared" si="8"/>
        <v>16.279331509596162</v>
      </c>
      <c r="X14" s="31">
        <f t="shared" si="9"/>
        <v>11.857416455239495</v>
      </c>
    </row>
    <row r="15" spans="2:26" x14ac:dyDescent="0.3">
      <c r="B15">
        <v>12</v>
      </c>
      <c r="C15" s="3">
        <v>1.0641476088933277</v>
      </c>
      <c r="D15" s="3">
        <v>8.4570623234225515</v>
      </c>
      <c r="E15" s="3">
        <v>6.4292219655846461</v>
      </c>
      <c r="F15" s="3">
        <v>3.6327214777568253</v>
      </c>
      <c r="G15" s="3">
        <v>3.6253249718914882</v>
      </c>
      <c r="H15" s="3">
        <v>5.6509675223081377</v>
      </c>
      <c r="I15" s="3">
        <v>9.3202028788809006</v>
      </c>
      <c r="J15" s="3">
        <v>5.017731676064777</v>
      </c>
      <c r="K15" s="3">
        <v>5.0347881749461187</v>
      </c>
      <c r="L15" s="3">
        <v>7.1741387687896561</v>
      </c>
      <c r="N15" s="31">
        <v>50</v>
      </c>
      <c r="O15" s="31">
        <f t="shared" si="0"/>
        <v>50.935852391106671</v>
      </c>
      <c r="P15" s="31">
        <f t="shared" si="1"/>
        <v>44.497507115506252</v>
      </c>
      <c r="Q15" s="31">
        <f t="shared" si="2"/>
        <v>39.958235292231734</v>
      </c>
      <c r="R15" s="31">
        <f t="shared" si="3"/>
        <v>38.124678520319542</v>
      </c>
      <c r="S15" s="31">
        <f t="shared" si="4"/>
        <v>36.261847118834446</v>
      </c>
      <c r="T15" s="31">
        <f t="shared" si="5"/>
        <v>32.336116538902999</v>
      </c>
      <c r="U15" s="31">
        <f t="shared" si="6"/>
        <v>24.662635990800162</v>
      </c>
      <c r="V15" s="31">
        <f t="shared" si="7"/>
        <v>21.138157034551387</v>
      </c>
      <c r="W15" s="31">
        <f t="shared" si="8"/>
        <v>17.526132000296297</v>
      </c>
      <c r="X15" s="31">
        <f t="shared" si="9"/>
        <v>11.702515871512567</v>
      </c>
    </row>
    <row r="16" spans="2:26" x14ac:dyDescent="0.3">
      <c r="B16">
        <v>13</v>
      </c>
      <c r="C16" s="3">
        <v>3.0396092131665831</v>
      </c>
      <c r="D16" s="3">
        <v>8.4281938648020542</v>
      </c>
      <c r="E16" s="3">
        <v>9.1343381917430726</v>
      </c>
      <c r="F16" s="3">
        <v>7.1439913420916143</v>
      </c>
      <c r="G16" s="3">
        <v>5.913858590886055</v>
      </c>
      <c r="H16" s="3">
        <v>7.8982711899140874</v>
      </c>
      <c r="I16" s="3">
        <v>9.5350529169327629</v>
      </c>
      <c r="J16" s="3">
        <v>7.6459646462565347</v>
      </c>
      <c r="K16" s="3">
        <v>5.7415197258564419</v>
      </c>
      <c r="L16" s="3">
        <v>3.2193130394137914</v>
      </c>
      <c r="N16" s="31">
        <v>50</v>
      </c>
      <c r="O16" s="31">
        <f t="shared" si="0"/>
        <v>48.960390786833415</v>
      </c>
      <c r="P16" s="31">
        <f t="shared" si="1"/>
        <v>42.511404737768032</v>
      </c>
      <c r="Q16" s="31">
        <f t="shared" si="2"/>
        <v>35.227294640780315</v>
      </c>
      <c r="R16" s="31">
        <f t="shared" si="3"/>
        <v>29.787849191504311</v>
      </c>
      <c r="S16" s="31">
        <f t="shared" si="4"/>
        <v>25.469747584448342</v>
      </c>
      <c r="T16" s="31">
        <f t="shared" si="5"/>
        <v>19.080871346223223</v>
      </c>
      <c r="U16" s="31">
        <f t="shared" si="6"/>
        <v>10.927435856214924</v>
      </c>
      <c r="V16" s="31">
        <f t="shared" si="7"/>
        <v>4.5000199270826871</v>
      </c>
      <c r="W16" s="31">
        <f t="shared" si="8"/>
        <v>0</v>
      </c>
      <c r="X16" s="31">
        <f t="shared" si="9"/>
        <v>0</v>
      </c>
    </row>
    <row r="17" spans="2:24" x14ac:dyDescent="0.3">
      <c r="B17">
        <v>14</v>
      </c>
      <c r="C17" s="3">
        <v>8.7728335462400402</v>
      </c>
      <c r="D17" s="3">
        <v>2.566356869566274</v>
      </c>
      <c r="E17" s="3">
        <v>3.9859358026683123</v>
      </c>
      <c r="F17" s="3">
        <v>2.1156112097406465</v>
      </c>
      <c r="G17" s="3">
        <v>7.0061809346917769</v>
      </c>
      <c r="H17" s="3">
        <v>5.7785013630416406</v>
      </c>
      <c r="I17" s="3">
        <v>6.1121993044658272</v>
      </c>
      <c r="J17" s="3">
        <v>8.9253349074787955</v>
      </c>
      <c r="K17" s="3">
        <v>2.0467398719736885</v>
      </c>
      <c r="L17" s="3">
        <v>5.6972269893359204</v>
      </c>
      <c r="N17" s="31">
        <v>50</v>
      </c>
      <c r="O17" s="31">
        <f t="shared" si="0"/>
        <v>43.227166453759963</v>
      </c>
      <c r="P17" s="31">
        <f t="shared" si="1"/>
        <v>42.52535291326889</v>
      </c>
      <c r="Q17" s="31">
        <f t="shared" si="2"/>
        <v>40.389924168865953</v>
      </c>
      <c r="R17" s="31">
        <f t="shared" si="3"/>
        <v>40.082111442502622</v>
      </c>
      <c r="S17" s="31">
        <f t="shared" si="4"/>
        <v>34.877572736660902</v>
      </c>
      <c r="T17" s="31">
        <f t="shared" si="5"/>
        <v>30.796622828352476</v>
      </c>
      <c r="U17" s="31">
        <f t="shared" si="6"/>
        <v>26.300355980453702</v>
      </c>
      <c r="V17" s="31">
        <f t="shared" si="7"/>
        <v>18.901028192583979</v>
      </c>
      <c r="W17" s="31">
        <f t="shared" si="8"/>
        <v>18.232308884461972</v>
      </c>
      <c r="X17" s="31">
        <f t="shared" si="9"/>
        <v>13.899728072815289</v>
      </c>
    </row>
    <row r="18" spans="2:24" x14ac:dyDescent="0.3">
      <c r="B18">
        <v>15</v>
      </c>
      <c r="C18" s="3">
        <v>1.1694959434193708</v>
      </c>
      <c r="D18" s="3">
        <v>1.7410136866476955</v>
      </c>
      <c r="E18" s="3">
        <v>1.0169516673170997</v>
      </c>
      <c r="F18" s="3">
        <v>0.52337094417613472</v>
      </c>
      <c r="G18" s="3">
        <v>6.1243223703127292</v>
      </c>
      <c r="H18" s="3">
        <v>0.48198984132538647</v>
      </c>
      <c r="I18" s="3">
        <v>3.4967312350346527</v>
      </c>
      <c r="J18" s="3">
        <v>1.3380061094348494</v>
      </c>
      <c r="K18" s="3">
        <v>2.8797269551524218</v>
      </c>
      <c r="L18" s="3">
        <v>2.8929659055313683</v>
      </c>
      <c r="N18" s="31">
        <v>50</v>
      </c>
      <c r="O18" s="31">
        <f t="shared" si="0"/>
        <v>50.830504056580629</v>
      </c>
      <c r="P18" s="31">
        <f t="shared" si="1"/>
        <v>51.106100451064549</v>
      </c>
      <c r="Q18" s="31">
        <f t="shared" si="2"/>
        <v>52.111270792768742</v>
      </c>
      <c r="R18" s="31">
        <f t="shared" si="3"/>
        <v>53.630125264447983</v>
      </c>
      <c r="S18" s="31">
        <f t="shared" si="4"/>
        <v>49.578405399424213</v>
      </c>
      <c r="T18" s="31">
        <f t="shared" si="5"/>
        <v>51.087983666087311</v>
      </c>
      <c r="U18" s="31">
        <f t="shared" si="6"/>
        <v>49.613012104374405</v>
      </c>
      <c r="V18" s="31">
        <f t="shared" si="7"/>
        <v>50.267266237027044</v>
      </c>
      <c r="W18" s="31">
        <f t="shared" si="8"/>
        <v>49.392884606615162</v>
      </c>
      <c r="X18" s="31">
        <f t="shared" si="9"/>
        <v>48.487776393216095</v>
      </c>
    </row>
    <row r="19" spans="2:24" x14ac:dyDescent="0.3">
      <c r="B19">
        <v>16</v>
      </c>
      <c r="C19" s="3">
        <v>4.666659986407856</v>
      </c>
      <c r="D19" s="3">
        <v>7.2359011526173465</v>
      </c>
      <c r="E19" s="3">
        <v>6.9617614305204256</v>
      </c>
      <c r="F19" s="3">
        <v>4.2086467824439433</v>
      </c>
      <c r="G19" s="3">
        <v>5.1012683994725023</v>
      </c>
      <c r="H19" s="3">
        <v>0.89661006505951546</v>
      </c>
      <c r="I19" s="3">
        <v>2.6824888305873449</v>
      </c>
      <c r="J19" s="3">
        <v>3.7316109278331044</v>
      </c>
      <c r="K19" s="3">
        <v>1.3406155161727551</v>
      </c>
      <c r="L19" s="3">
        <v>7.0358951440160045</v>
      </c>
      <c r="N19" s="31">
        <v>50</v>
      </c>
      <c r="O19" s="31">
        <f t="shared" si="0"/>
        <v>47.333340013592142</v>
      </c>
      <c r="P19" s="31">
        <f t="shared" si="1"/>
        <v>42.04410566124664</v>
      </c>
      <c r="Q19" s="31">
        <f t="shared" si="2"/>
        <v>36.92322634395115</v>
      </c>
      <c r="R19" s="31">
        <f t="shared" si="3"/>
        <v>34.453044088386228</v>
      </c>
      <c r="S19" s="31">
        <f t="shared" si="4"/>
        <v>31.040836570681449</v>
      </c>
      <c r="T19" s="31">
        <f t="shared" si="5"/>
        <v>31.765043237035563</v>
      </c>
      <c r="U19" s="31">
        <f t="shared" si="6"/>
        <v>30.717855271188931</v>
      </c>
      <c r="V19" s="31">
        <f t="shared" si="7"/>
        <v>28.600601448779607</v>
      </c>
      <c r="W19" s="31">
        <f t="shared" si="8"/>
        <v>28.831997961582445</v>
      </c>
      <c r="X19" s="31">
        <f t="shared" si="9"/>
        <v>23.372742776798091</v>
      </c>
    </row>
    <row r="20" spans="2:24" x14ac:dyDescent="0.3">
      <c r="B20">
        <v>17</v>
      </c>
      <c r="C20" s="3">
        <v>1.903381727619291</v>
      </c>
      <c r="D20" s="3">
        <v>6.0401530675199524</v>
      </c>
      <c r="E20" s="3">
        <v>3.2391757187648142</v>
      </c>
      <c r="F20" s="3">
        <v>9.9173202210988762</v>
      </c>
      <c r="G20" s="3">
        <v>6.4382151819537645</v>
      </c>
      <c r="H20" s="3">
        <v>8.8773568742591848</v>
      </c>
      <c r="I20" s="3">
        <v>0.37641568396949765</v>
      </c>
      <c r="J20" s="3">
        <v>2.2924088051824345</v>
      </c>
      <c r="K20" s="3">
        <v>5.4414797490343894</v>
      </c>
      <c r="L20" s="3">
        <v>2.1677071147923899</v>
      </c>
      <c r="N20" s="31">
        <v>50</v>
      </c>
      <c r="O20" s="31">
        <f t="shared" si="0"/>
        <v>50.096618272380709</v>
      </c>
      <c r="P20" s="31">
        <f t="shared" si="1"/>
        <v>46.058397570308372</v>
      </c>
      <c r="Q20" s="31">
        <f t="shared" si="2"/>
        <v>44.740389802949728</v>
      </c>
      <c r="R20" s="31">
        <f t="shared" si="3"/>
        <v>36.717877377909851</v>
      </c>
      <c r="S20" s="31">
        <f t="shared" si="4"/>
        <v>32.014019743514282</v>
      </c>
      <c r="T20" s="31">
        <f t="shared" si="5"/>
        <v>24.776943264125386</v>
      </c>
      <c r="U20" s="31">
        <f t="shared" si="6"/>
        <v>25.896066445438397</v>
      </c>
      <c r="V20" s="31">
        <f t="shared" si="7"/>
        <v>25.12157896916473</v>
      </c>
      <c r="W20" s="31">
        <f t="shared" si="8"/>
        <v>21.182530799513636</v>
      </c>
      <c r="X20" s="31">
        <f t="shared" si="9"/>
        <v>20.438474300711519</v>
      </c>
    </row>
    <row r="21" spans="2:24" x14ac:dyDescent="0.3">
      <c r="B21">
        <v>18</v>
      </c>
      <c r="C21" s="3">
        <v>7.9903255564181848</v>
      </c>
      <c r="D21" s="3">
        <v>9.4315239122023868</v>
      </c>
      <c r="E21" s="3">
        <v>0.71360713658183417</v>
      </c>
      <c r="F21" s="3">
        <v>7.5546284117236615</v>
      </c>
      <c r="G21" s="3">
        <v>1.9502410972198825</v>
      </c>
      <c r="H21" s="3">
        <v>7.4963221478388196</v>
      </c>
      <c r="I21" s="3">
        <v>9.3943084629756708</v>
      </c>
      <c r="J21" s="3">
        <v>3.8887539456507314</v>
      </c>
      <c r="K21" s="3">
        <v>8.4706668263006257</v>
      </c>
      <c r="L21" s="3">
        <v>6.9391601134206233</v>
      </c>
      <c r="N21" s="31">
        <v>50</v>
      </c>
      <c r="O21" s="31">
        <f t="shared" si="0"/>
        <v>44.009674443581815</v>
      </c>
      <c r="P21" s="31">
        <f t="shared" si="1"/>
        <v>36.458344020251069</v>
      </c>
      <c r="Q21" s="31">
        <f t="shared" si="2"/>
        <v>37.473903764074258</v>
      </c>
      <c r="R21" s="31">
        <f t="shared" si="3"/>
        <v>31.668753427632083</v>
      </c>
      <c r="S21" s="31">
        <f t="shared" si="4"/>
        <v>31.351887398964845</v>
      </c>
      <c r="T21" s="31">
        <f t="shared" si="5"/>
        <v>25.482602999105325</v>
      </c>
      <c r="U21" s="31">
        <f t="shared" si="6"/>
        <v>17.597946596111761</v>
      </c>
      <c r="V21" s="31">
        <f t="shared" si="7"/>
        <v>15.061151582383268</v>
      </c>
      <c r="W21" s="31">
        <f t="shared" si="8"/>
        <v>7.8917077877303079</v>
      </c>
      <c r="X21" s="31">
        <f t="shared" si="9"/>
        <v>2.1103818300642914</v>
      </c>
    </row>
    <row r="22" spans="2:24" x14ac:dyDescent="0.3">
      <c r="B22">
        <v>19</v>
      </c>
      <c r="C22" s="3">
        <v>3.6752256615844345</v>
      </c>
      <c r="D22" s="3">
        <v>4.9582956062583294</v>
      </c>
      <c r="E22" s="3">
        <v>0.14562254327713187</v>
      </c>
      <c r="F22" s="3">
        <v>2.0314156909252903</v>
      </c>
      <c r="G22" s="3">
        <v>4.7923410197446383</v>
      </c>
      <c r="H22" s="3">
        <v>9.0593235570348281</v>
      </c>
      <c r="I22" s="3">
        <v>5.3133211714528041</v>
      </c>
      <c r="J22" s="3">
        <v>2.8399228277367419</v>
      </c>
      <c r="K22" s="3">
        <v>3.195512027160027</v>
      </c>
      <c r="L22" s="3">
        <v>2.7874658182599243</v>
      </c>
      <c r="N22" s="31">
        <v>50</v>
      </c>
      <c r="O22" s="31">
        <f t="shared" si="0"/>
        <v>48.324774338415565</v>
      </c>
      <c r="P22" s="31">
        <f t="shared" si="1"/>
        <v>45.332974218925543</v>
      </c>
      <c r="Q22" s="31">
        <f t="shared" si="2"/>
        <v>47.094011160026916</v>
      </c>
      <c r="R22" s="31">
        <f t="shared" si="3"/>
        <v>47.004475692302165</v>
      </c>
      <c r="S22" s="31">
        <f t="shared" si="4"/>
        <v>44.152224186403572</v>
      </c>
      <c r="T22" s="31">
        <f t="shared" si="5"/>
        <v>36.975945113096813</v>
      </c>
      <c r="U22" s="31">
        <f t="shared" si="6"/>
        <v>33.402142843905942</v>
      </c>
      <c r="V22" s="31">
        <f t="shared" si="7"/>
        <v>32.230262873047316</v>
      </c>
      <c r="W22" s="31">
        <f t="shared" si="8"/>
        <v>30.679356103348233</v>
      </c>
      <c r="X22" s="31">
        <f t="shared" si="9"/>
        <v>29.505477407155272</v>
      </c>
    </row>
    <row r="23" spans="2:24" x14ac:dyDescent="0.3">
      <c r="B23">
        <v>20</v>
      </c>
      <c r="C23" s="3">
        <v>7.484972365493654</v>
      </c>
      <c r="D23" s="3">
        <v>5.9252390584093089</v>
      </c>
      <c r="E23" s="3">
        <v>0.98578886964069801</v>
      </c>
      <c r="F23" s="3">
        <v>0.77069141001442798</v>
      </c>
      <c r="G23" s="3">
        <v>1.8586611074395265</v>
      </c>
      <c r="H23" s="3">
        <v>6.9741900598685378</v>
      </c>
      <c r="I23" s="3">
        <v>7.5153384055393149</v>
      </c>
      <c r="J23" s="3">
        <v>8.4771057234697924</v>
      </c>
      <c r="K23" s="3">
        <v>9.5832286291065438E-2</v>
      </c>
      <c r="L23" s="3">
        <v>2.757816626756362</v>
      </c>
      <c r="N23" s="31">
        <v>50</v>
      </c>
      <c r="O23" s="31">
        <f t="shared" si="0"/>
        <v>44.515027634506346</v>
      </c>
      <c r="P23" s="31">
        <f t="shared" si="1"/>
        <v>40.480089128787164</v>
      </c>
      <c r="Q23" s="31">
        <f t="shared" si="2"/>
        <v>41.30390204172221</v>
      </c>
      <c r="R23" s="31">
        <f t="shared" si="3"/>
        <v>42.359288672542228</v>
      </c>
      <c r="S23" s="31">
        <f t="shared" si="4"/>
        <v>42.34781333855355</v>
      </c>
      <c r="T23" s="31">
        <f t="shared" si="5"/>
        <v>37.220579545456083</v>
      </c>
      <c r="U23" s="31">
        <f t="shared" si="6"/>
        <v>31.449652730825893</v>
      </c>
      <c r="V23" s="31">
        <f t="shared" si="7"/>
        <v>24.601540061972621</v>
      </c>
      <c r="W23" s="31">
        <f t="shared" si="8"/>
        <v>25.997738576921005</v>
      </c>
      <c r="X23" s="31">
        <f t="shared" si="9"/>
        <v>24.759876721703062</v>
      </c>
    </row>
    <row r="24" spans="2:24" x14ac:dyDescent="0.3">
      <c r="B24">
        <v>21</v>
      </c>
      <c r="C24" s="3">
        <v>6.9980730770627524</v>
      </c>
      <c r="D24" s="3">
        <v>3.5018574226702412</v>
      </c>
      <c r="E24" s="3">
        <v>5.0740903449566686</v>
      </c>
      <c r="F24" s="3">
        <v>3.5156162246187392</v>
      </c>
      <c r="G24" s="3">
        <v>6.685937629894009</v>
      </c>
      <c r="H24" s="3">
        <v>9.8340248489331223</v>
      </c>
      <c r="I24" s="3">
        <v>7.5257106727905487</v>
      </c>
      <c r="J24" s="3">
        <v>7.308987829859027</v>
      </c>
      <c r="K24" s="3">
        <v>8.9654001761838096</v>
      </c>
      <c r="L24" s="3">
        <v>8.6136037872834503</v>
      </c>
      <c r="N24" s="31">
        <v>50</v>
      </c>
      <c r="O24" s="31">
        <f t="shared" si="0"/>
        <v>45.001926922937244</v>
      </c>
      <c r="P24" s="31">
        <f t="shared" si="1"/>
        <v>43.400108038725747</v>
      </c>
      <c r="Q24" s="31">
        <f t="shared" si="2"/>
        <v>40.194019854543598</v>
      </c>
      <c r="R24" s="31">
        <f t="shared" si="3"/>
        <v>38.48228402701573</v>
      </c>
      <c r="S24" s="31">
        <f t="shared" si="4"/>
        <v>33.565992077662038</v>
      </c>
      <c r="T24" s="31">
        <f t="shared" si="5"/>
        <v>25.403287070282158</v>
      </c>
      <c r="U24" s="31">
        <f t="shared" si="6"/>
        <v>19.385642138897254</v>
      </c>
      <c r="V24" s="31">
        <f t="shared" si="7"/>
        <v>13.46436715181617</v>
      </c>
      <c r="W24" s="31">
        <f t="shared" si="8"/>
        <v>5.7682543186686832</v>
      </c>
      <c r="X24" s="31">
        <f t="shared" si="9"/>
        <v>0</v>
      </c>
    </row>
    <row r="25" spans="2:24" x14ac:dyDescent="0.3">
      <c r="B25">
        <v>22</v>
      </c>
      <c r="C25" s="3">
        <v>0.25231255336291669</v>
      </c>
      <c r="D25" s="3">
        <v>5.421672192619206</v>
      </c>
      <c r="E25" s="3">
        <v>2.3808483065535802</v>
      </c>
      <c r="F25" s="3">
        <v>0.86165600158018218</v>
      </c>
      <c r="G25" s="3">
        <v>0.76260440087071557</v>
      </c>
      <c r="H25" s="3">
        <v>3.8838043860816707</v>
      </c>
      <c r="I25" s="3">
        <v>7.7723313824513216</v>
      </c>
      <c r="J25" s="3">
        <v>9.9547248080430091</v>
      </c>
      <c r="K25" s="3">
        <v>6.1035923539766612</v>
      </c>
      <c r="L25" s="3">
        <v>3.1032186446106591</v>
      </c>
      <c r="N25" s="31">
        <v>50</v>
      </c>
      <c r="O25" s="31">
        <f t="shared" si="0"/>
        <v>51.74768744663708</v>
      </c>
      <c r="P25" s="31">
        <f t="shared" si="1"/>
        <v>48.360969002950618</v>
      </c>
      <c r="Q25" s="31">
        <f t="shared" si="2"/>
        <v>47.947340076456051</v>
      </c>
      <c r="R25" s="31">
        <f t="shared" si="3"/>
        <v>49.044630876404995</v>
      </c>
      <c r="S25" s="31">
        <f t="shared" si="4"/>
        <v>50.262919093062379</v>
      </c>
      <c r="T25" s="31">
        <f t="shared" si="5"/>
        <v>48.384373088841954</v>
      </c>
      <c r="U25" s="31">
        <f t="shared" si="6"/>
        <v>42.579729168167475</v>
      </c>
      <c r="V25" s="31">
        <f t="shared" si="7"/>
        <v>34.476598943487815</v>
      </c>
      <c r="W25" s="31">
        <f t="shared" si="8"/>
        <v>30.062538568380912</v>
      </c>
      <c r="X25" s="31">
        <f t="shared" si="9"/>
        <v>28.560570695137869</v>
      </c>
    </row>
    <row r="26" spans="2:24" x14ac:dyDescent="0.3">
      <c r="B26">
        <v>23</v>
      </c>
      <c r="C26" s="3">
        <v>5.1157239702241251</v>
      </c>
      <c r="D26" s="3">
        <v>6.527949946124691</v>
      </c>
      <c r="E26" s="3">
        <v>5.4818512419429553</v>
      </c>
      <c r="F26" s="3">
        <v>0.55366093894687718</v>
      </c>
      <c r="G26" s="3">
        <v>9.3776330941570034</v>
      </c>
      <c r="H26" s="3">
        <v>3.2178024891824752</v>
      </c>
      <c r="I26" s="3">
        <v>9.9746948904067203</v>
      </c>
      <c r="J26" s="3">
        <v>3.1265601614433889</v>
      </c>
      <c r="K26" s="3">
        <v>8.6214987318587042</v>
      </c>
      <c r="L26" s="3">
        <v>9.6331996940161382</v>
      </c>
      <c r="N26" s="31">
        <v>50</v>
      </c>
      <c r="O26" s="31">
        <f t="shared" si="0"/>
        <v>46.884276029775876</v>
      </c>
      <c r="P26" s="31">
        <f t="shared" si="1"/>
        <v>42.294011604246698</v>
      </c>
      <c r="Q26" s="31">
        <f t="shared" si="2"/>
        <v>38.65804059438868</v>
      </c>
      <c r="R26" s="31">
        <f t="shared" si="3"/>
        <v>39.877540467329581</v>
      </c>
      <c r="S26" s="31">
        <f t="shared" si="4"/>
        <v>32.297458182519165</v>
      </c>
      <c r="T26" s="31">
        <f t="shared" si="5"/>
        <v>30.725604856987076</v>
      </c>
      <c r="U26" s="31">
        <f t="shared" si="6"/>
        <v>22.365422063720096</v>
      </c>
      <c r="V26" s="31">
        <f t="shared" si="7"/>
        <v>20.686170343551108</v>
      </c>
      <c r="W26" s="31">
        <f t="shared" si="8"/>
        <v>13.478395018563425</v>
      </c>
      <c r="X26" s="31">
        <f t="shared" si="9"/>
        <v>5.1147632249185566</v>
      </c>
    </row>
    <row r="27" spans="2:24" x14ac:dyDescent="0.3">
      <c r="B27">
        <v>24</v>
      </c>
      <c r="C27" s="3">
        <v>0.13965050738901086</v>
      </c>
      <c r="D27" s="3">
        <v>7.476652568747097</v>
      </c>
      <c r="E27" s="3">
        <v>7.9252569507059523</v>
      </c>
      <c r="F27" s="3">
        <v>5.5108198694520203</v>
      </c>
      <c r="G27" s="3">
        <v>4.1569434309858257</v>
      </c>
      <c r="H27" s="3">
        <v>4.0054120473748656</v>
      </c>
      <c r="I27" s="3">
        <v>8.836177588099261</v>
      </c>
      <c r="J27" s="3">
        <v>9.8770762120318238</v>
      </c>
      <c r="K27" s="3">
        <v>0.49504050038927994</v>
      </c>
      <c r="L27" s="3">
        <v>1.8544761545249799</v>
      </c>
      <c r="N27" s="31">
        <v>50</v>
      </c>
      <c r="O27" s="31">
        <f t="shared" si="0"/>
        <v>51.860349492610986</v>
      </c>
      <c r="P27" s="31">
        <f t="shared" si="1"/>
        <v>46.42090391371611</v>
      </c>
      <c r="Q27" s="31">
        <f t="shared" si="2"/>
        <v>40.424065041284486</v>
      </c>
      <c r="R27" s="31">
        <f t="shared" si="3"/>
        <v>36.721726472658155</v>
      </c>
      <c r="S27" s="31">
        <f t="shared" si="4"/>
        <v>34.299217571125489</v>
      </c>
      <c r="T27" s="31">
        <f t="shared" si="5"/>
        <v>31.979789875173136</v>
      </c>
      <c r="U27" s="31">
        <f t="shared" si="6"/>
        <v>24.783208084577339</v>
      </c>
      <c r="V27" s="31">
        <f t="shared" si="7"/>
        <v>16.401796034237062</v>
      </c>
      <c r="W27" s="31">
        <f t="shared" si="8"/>
        <v>17.234791454532523</v>
      </c>
      <c r="X27" s="31">
        <f t="shared" si="9"/>
        <v>16.725011129098192</v>
      </c>
    </row>
    <row r="28" spans="2:24" x14ac:dyDescent="0.3">
      <c r="B28">
        <v>25</v>
      </c>
      <c r="C28" s="3">
        <v>0.48690304511200377</v>
      </c>
      <c r="D28" s="3">
        <v>8.9966797669265208</v>
      </c>
      <c r="E28" s="3">
        <v>8.7462297736033161</v>
      </c>
      <c r="F28" s="3">
        <v>9.4772301869730633</v>
      </c>
      <c r="G28" s="3">
        <v>9.5862069067985871</v>
      </c>
      <c r="H28" s="3">
        <v>4.8831842587829204</v>
      </c>
      <c r="I28" s="3">
        <v>2.6898079878162617</v>
      </c>
      <c r="J28" s="3">
        <v>8.597204201179661</v>
      </c>
      <c r="K28" s="3">
        <v>8.9327884942038054</v>
      </c>
      <c r="L28" s="3">
        <v>9.9842918326302925</v>
      </c>
      <c r="N28" s="31">
        <v>50</v>
      </c>
      <c r="O28" s="31">
        <f t="shared" si="0"/>
        <v>51.513096954887999</v>
      </c>
      <c r="P28" s="31">
        <f t="shared" si="1"/>
        <v>44.546679127059242</v>
      </c>
      <c r="Q28" s="31">
        <f t="shared" si="2"/>
        <v>37.691382935997112</v>
      </c>
      <c r="R28" s="31">
        <f t="shared" si="3"/>
        <v>29.96798040774399</v>
      </c>
      <c r="S28" s="31">
        <f t="shared" si="4"/>
        <v>21.981133109100284</v>
      </c>
      <c r="T28" s="31">
        <f t="shared" si="5"/>
        <v>18.537571512499369</v>
      </c>
      <c r="U28" s="31">
        <f t="shared" si="6"/>
        <v>17.218514954933095</v>
      </c>
      <c r="V28" s="31">
        <f t="shared" si="7"/>
        <v>9.9656810528520978</v>
      </c>
      <c r="W28" s="31">
        <f t="shared" si="8"/>
        <v>2.2322061797053347</v>
      </c>
      <c r="X28" s="31">
        <f t="shared" si="9"/>
        <v>0</v>
      </c>
    </row>
    <row r="29" spans="2:24" x14ac:dyDescent="0.3">
      <c r="B29">
        <v>26</v>
      </c>
      <c r="C29" s="3">
        <v>1.9985960004351566</v>
      </c>
      <c r="D29" s="3">
        <v>1.4284646500359477</v>
      </c>
      <c r="E29" s="3">
        <v>2.8289826495865777</v>
      </c>
      <c r="F29" s="3">
        <v>5.811289700984795</v>
      </c>
      <c r="G29" s="3">
        <v>4.233161704659647</v>
      </c>
      <c r="H29" s="3">
        <v>3.9406401781454226</v>
      </c>
      <c r="I29" s="3">
        <v>5.0566440347150641</v>
      </c>
      <c r="J29" s="3">
        <v>4.5533242657211801</v>
      </c>
      <c r="K29" s="3">
        <v>8.6565465002400437</v>
      </c>
      <c r="L29" s="3">
        <v>5.9653062380515953</v>
      </c>
      <c r="N29" s="31">
        <v>50</v>
      </c>
      <c r="O29" s="31">
        <f t="shared" si="0"/>
        <v>50.001403999564843</v>
      </c>
      <c r="P29" s="31">
        <f t="shared" si="1"/>
        <v>50.57296742952019</v>
      </c>
      <c r="Q29" s="31">
        <f t="shared" si="2"/>
        <v>49.755444128524019</v>
      </c>
      <c r="R29" s="31">
        <f t="shared" si="3"/>
        <v>45.939263310109709</v>
      </c>
      <c r="S29" s="31">
        <f t="shared" si="4"/>
        <v>43.624886871652251</v>
      </c>
      <c r="T29" s="31">
        <f t="shared" si="5"/>
        <v>41.556744430939872</v>
      </c>
      <c r="U29" s="31">
        <f t="shared" si="6"/>
        <v>38.331235284843608</v>
      </c>
      <c r="V29" s="31">
        <f t="shared" si="7"/>
        <v>35.544535724819298</v>
      </c>
      <c r="W29" s="31">
        <f t="shared" si="8"/>
        <v>28.598879939075641</v>
      </c>
      <c r="X29" s="31">
        <f t="shared" si="9"/>
        <v>24.205551299805556</v>
      </c>
    </row>
    <row r="30" spans="2:24" x14ac:dyDescent="0.3">
      <c r="B30">
        <v>27</v>
      </c>
      <c r="C30" s="3">
        <v>1.7449514242961695</v>
      </c>
      <c r="D30" s="3">
        <v>3.3162314872690937</v>
      </c>
      <c r="E30" s="3">
        <v>4.0750999377651231</v>
      </c>
      <c r="F30" s="3">
        <v>7.6059490311655695</v>
      </c>
      <c r="G30" s="3">
        <v>7.3271335135928206E-2</v>
      </c>
      <c r="H30" s="3">
        <v>7.5852216102024421</v>
      </c>
      <c r="I30" s="3">
        <v>6.8415929818209431</v>
      </c>
      <c r="J30" s="3">
        <v>7.0314201472312572</v>
      </c>
      <c r="K30" s="3">
        <v>3.585980296764204</v>
      </c>
      <c r="L30" s="3">
        <v>0.45627355152392801</v>
      </c>
      <c r="N30" s="31">
        <v>50</v>
      </c>
      <c r="O30" s="31">
        <f t="shared" si="0"/>
        <v>50.255048575703832</v>
      </c>
      <c r="P30" s="31">
        <f t="shared" si="1"/>
        <v>48.943918059948814</v>
      </c>
      <c r="Q30" s="31">
        <f t="shared" si="2"/>
        <v>46.84769648338267</v>
      </c>
      <c r="R30" s="31">
        <f t="shared" si="3"/>
        <v>41.17870138188475</v>
      </c>
      <c r="S30" s="31">
        <f t="shared" si="4"/>
        <v>42.929004074386519</v>
      </c>
      <c r="T30" s="31">
        <f t="shared" si="5"/>
        <v>37.202362545671804</v>
      </c>
      <c r="U30" s="31">
        <f t="shared" si="6"/>
        <v>32.104816814764298</v>
      </c>
      <c r="V30" s="31">
        <f t="shared" si="7"/>
        <v>26.715493003828328</v>
      </c>
      <c r="W30" s="31">
        <f t="shared" si="8"/>
        <v>24.663822567140691</v>
      </c>
      <c r="X30" s="31">
        <f t="shared" si="9"/>
        <v>25.700825466959579</v>
      </c>
    </row>
    <row r="31" spans="2:24" x14ac:dyDescent="0.3">
      <c r="B31">
        <v>28</v>
      </c>
      <c r="C31" s="3">
        <v>1.5835863119449667</v>
      </c>
      <c r="D31" s="3">
        <v>7.4448035045452388E-2</v>
      </c>
      <c r="E31" s="3">
        <v>2.2718734792981099</v>
      </c>
      <c r="F31" s="3">
        <v>5.3077165760956717</v>
      </c>
      <c r="G31" s="3">
        <v>9.6156782939005137</v>
      </c>
      <c r="H31" s="3">
        <v>1.7524236564071638</v>
      </c>
      <c r="I31" s="3">
        <v>2.6690476776148886</v>
      </c>
      <c r="J31" s="3">
        <v>6.0341104466072188</v>
      </c>
      <c r="K31" s="3">
        <v>4.7701026199893581</v>
      </c>
      <c r="L31" s="3">
        <v>9.2402208981072231</v>
      </c>
      <c r="N31" s="31">
        <v>50</v>
      </c>
      <c r="O31" s="31">
        <f t="shared" si="0"/>
        <v>50.41641368805503</v>
      </c>
      <c r="P31" s="31">
        <f t="shared" si="1"/>
        <v>52.350293926770682</v>
      </c>
      <c r="Q31" s="31">
        <f t="shared" si="2"/>
        <v>52.12542632600799</v>
      </c>
      <c r="R31" s="31">
        <f t="shared" si="3"/>
        <v>48.860218276432477</v>
      </c>
      <c r="S31" s="31">
        <f t="shared" si="4"/>
        <v>41.221744348060611</v>
      </c>
      <c r="T31" s="31">
        <f t="shared" si="5"/>
        <v>41.293755578614658</v>
      </c>
      <c r="U31" s="31">
        <f t="shared" si="6"/>
        <v>40.450583012572061</v>
      </c>
      <c r="V31" s="31">
        <f t="shared" si="7"/>
        <v>36.225484226216281</v>
      </c>
      <c r="W31" s="31">
        <f t="shared" si="8"/>
        <v>33.17989129075125</v>
      </c>
      <c r="X31" s="31">
        <f t="shared" si="9"/>
        <v>25.60326821845905</v>
      </c>
    </row>
    <row r="32" spans="2:24" x14ac:dyDescent="0.3">
      <c r="B32">
        <v>29</v>
      </c>
      <c r="C32" s="3">
        <v>0.77200049399751669</v>
      </c>
      <c r="D32" s="3">
        <v>3.6581650613878338</v>
      </c>
      <c r="E32" s="3">
        <v>3.1840652551027935</v>
      </c>
      <c r="F32" s="3">
        <v>6.927227709029296</v>
      </c>
      <c r="G32" s="3">
        <v>9.9081335325736006</v>
      </c>
      <c r="H32" s="3">
        <v>3.5834720705529479</v>
      </c>
      <c r="I32" s="3">
        <v>9.959118991454492</v>
      </c>
      <c r="J32" s="3">
        <v>6.5359526431634505</v>
      </c>
      <c r="K32" s="3">
        <v>9.9786492928159483</v>
      </c>
      <c r="L32" s="3">
        <v>1.600528638204175</v>
      </c>
      <c r="N32" s="31">
        <v>50</v>
      </c>
      <c r="O32" s="31">
        <f t="shared" si="0"/>
        <v>51.227999506002483</v>
      </c>
      <c r="P32" s="31">
        <f t="shared" si="1"/>
        <v>49.594394434734703</v>
      </c>
      <c r="Q32" s="31">
        <f t="shared" si="2"/>
        <v>48.402217068326607</v>
      </c>
      <c r="R32" s="31">
        <f t="shared" si="3"/>
        <v>43.443033700663847</v>
      </c>
      <c r="S32" s="31">
        <f t="shared" si="4"/>
        <v>35.403760842103523</v>
      </c>
      <c r="T32" s="31">
        <f t="shared" si="5"/>
        <v>33.528363988392641</v>
      </c>
      <c r="U32" s="31">
        <f t="shared" si="6"/>
        <v>25.239812276706001</v>
      </c>
      <c r="V32" s="31">
        <f t="shared" si="7"/>
        <v>20.208655879076669</v>
      </c>
      <c r="W32" s="31">
        <f t="shared" si="8"/>
        <v>11.634179703842253</v>
      </c>
      <c r="X32" s="31">
        <f t="shared" si="9"/>
        <v>11.266334659714925</v>
      </c>
    </row>
    <row r="33" spans="2:24" x14ac:dyDescent="0.3">
      <c r="B33">
        <v>30</v>
      </c>
      <c r="C33" s="3">
        <v>5.2892042371371151</v>
      </c>
      <c r="D33" s="3">
        <v>0.60429345117857802</v>
      </c>
      <c r="E33" s="3">
        <v>2.1670659414345605</v>
      </c>
      <c r="F33" s="3">
        <v>9.6547870654976506</v>
      </c>
      <c r="G33" s="3">
        <v>9.1727766722386601</v>
      </c>
      <c r="H33" s="3">
        <v>1.5803472975207788</v>
      </c>
      <c r="I33" s="3">
        <v>7.237673072384939</v>
      </c>
      <c r="J33" s="3">
        <v>1.3756442376753786</v>
      </c>
      <c r="K33" s="3">
        <v>6.976260620343238</v>
      </c>
      <c r="L33" s="3">
        <v>2.8895328599286096</v>
      </c>
      <c r="N33" s="31">
        <v>50</v>
      </c>
      <c r="O33" s="31">
        <f t="shared" si="0"/>
        <v>46.710795762862887</v>
      </c>
      <c r="P33" s="31">
        <f t="shared" si="1"/>
        <v>48.040718226941571</v>
      </c>
      <c r="Q33" s="31">
        <f t="shared" si="2"/>
        <v>47.834466650045847</v>
      </c>
      <c r="R33" s="31">
        <f t="shared" si="3"/>
        <v>40.136368917549113</v>
      </c>
      <c r="S33" s="31">
        <f t="shared" si="4"/>
        <v>32.766319623661431</v>
      </c>
      <c r="T33" s="31">
        <f t="shared" si="5"/>
        <v>32.841298718613885</v>
      </c>
      <c r="U33" s="31">
        <f t="shared" si="6"/>
        <v>27.26045162060122</v>
      </c>
      <c r="V33" s="31">
        <f t="shared" si="7"/>
        <v>27.430016415337867</v>
      </c>
      <c r="W33" s="31">
        <f t="shared" si="8"/>
        <v>22.002356123301389</v>
      </c>
      <c r="X33" s="31">
        <f t="shared" si="9"/>
        <v>20.552870385838805</v>
      </c>
    </row>
    <row r="34" spans="2:24" x14ac:dyDescent="0.3">
      <c r="B34">
        <v>31</v>
      </c>
      <c r="C34" s="3">
        <v>8.6595405481448608</v>
      </c>
      <c r="D34" s="3">
        <v>8.4288044993693987</v>
      </c>
      <c r="E34" s="3">
        <v>9.0898468352128194</v>
      </c>
      <c r="F34" s="3">
        <v>5.4515769604552009</v>
      </c>
      <c r="G34" s="3">
        <v>5.4046214053333568</v>
      </c>
      <c r="H34" s="3">
        <v>2.5202240452801239</v>
      </c>
      <c r="I34" s="3">
        <v>9.8983878750976366</v>
      </c>
      <c r="J34" s="3">
        <v>4.3334539043469986</v>
      </c>
      <c r="K34" s="3">
        <v>6.7384311081675952</v>
      </c>
      <c r="L34" s="3">
        <v>2.1020522454090971</v>
      </c>
      <c r="N34" s="31">
        <v>50</v>
      </c>
      <c r="O34" s="31">
        <f t="shared" si="0"/>
        <v>43.340459451855139</v>
      </c>
      <c r="P34" s="31">
        <f t="shared" si="1"/>
        <v>36.778464141522846</v>
      </c>
      <c r="Q34" s="31">
        <f t="shared" si="2"/>
        <v>29.424186589140483</v>
      </c>
      <c r="R34" s="31">
        <f t="shared" si="3"/>
        <v>25.561093360468092</v>
      </c>
      <c r="S34" s="31">
        <f t="shared" si="4"/>
        <v>21.667693822344098</v>
      </c>
      <c r="T34" s="31">
        <f t="shared" si="5"/>
        <v>20.580823653510858</v>
      </c>
      <c r="U34" s="31">
        <f t="shared" si="6"/>
        <v>12.09405225148344</v>
      </c>
      <c r="V34" s="31">
        <f t="shared" si="7"/>
        <v>9.0024793921661086</v>
      </c>
      <c r="W34" s="31">
        <f t="shared" si="8"/>
        <v>3.4440978718418362</v>
      </c>
      <c r="X34" s="31">
        <f t="shared" si="9"/>
        <v>2.4109275838695758</v>
      </c>
    </row>
    <row r="35" spans="2:24" x14ac:dyDescent="0.3">
      <c r="B35">
        <v>32</v>
      </c>
      <c r="C35" s="3">
        <v>3.4195038540012557</v>
      </c>
      <c r="D35" s="3">
        <v>8.0492987843793333</v>
      </c>
      <c r="E35" s="3">
        <v>8.3452867283919847</v>
      </c>
      <c r="F35" s="3">
        <v>2.3620936314253447</v>
      </c>
      <c r="G35" s="3">
        <v>0.27771675261705542</v>
      </c>
      <c r="H35" s="3">
        <v>1.018915713543751</v>
      </c>
      <c r="I35" s="3">
        <v>2.108808022102977</v>
      </c>
      <c r="J35" s="3">
        <v>3.7415014297195528</v>
      </c>
      <c r="K35" s="3">
        <v>2.2200090189209556</v>
      </c>
      <c r="L35" s="3">
        <v>3.1329430258827093</v>
      </c>
      <c r="N35" s="31">
        <v>50</v>
      </c>
      <c r="O35" s="31">
        <f t="shared" si="0"/>
        <v>48.580496145998744</v>
      </c>
      <c r="P35" s="31">
        <f t="shared" si="1"/>
        <v>42.502807284539387</v>
      </c>
      <c r="Q35" s="31">
        <f t="shared" si="2"/>
        <v>36.00757670183819</v>
      </c>
      <c r="R35" s="31">
        <f t="shared" si="3"/>
        <v>35.36563460444961</v>
      </c>
      <c r="S35" s="31">
        <f t="shared" si="4"/>
        <v>36.795230543921548</v>
      </c>
      <c r="T35" s="31">
        <f t="shared" si="5"/>
        <v>37.512219441256228</v>
      </c>
      <c r="U35" s="31">
        <f t="shared" si="6"/>
        <v>37.153655807978375</v>
      </c>
      <c r="V35" s="31">
        <f t="shared" si="7"/>
        <v>35.155227494418391</v>
      </c>
      <c r="W35" s="31">
        <f t="shared" si="8"/>
        <v>34.638323025385802</v>
      </c>
      <c r="X35" s="31">
        <f t="shared" si="9"/>
        <v>33.198146460010811</v>
      </c>
    </row>
    <row r="36" spans="2:24" x14ac:dyDescent="0.3">
      <c r="B36">
        <v>33</v>
      </c>
      <c r="C36" s="3">
        <v>8.9471812270065225</v>
      </c>
      <c r="D36" s="3">
        <v>3.6661219260629272</v>
      </c>
      <c r="E36" s="3">
        <v>3.0214953637676478</v>
      </c>
      <c r="F36" s="3">
        <v>9.0100972961038313</v>
      </c>
      <c r="G36" s="3">
        <v>2.8055646326353245</v>
      </c>
      <c r="H36" s="3">
        <v>2.9861499975476189</v>
      </c>
      <c r="I36" s="3">
        <v>9.3204562077458331</v>
      </c>
      <c r="J36" s="3">
        <v>3.7555389705771427</v>
      </c>
      <c r="K36" s="3">
        <v>8.1305411012495679</v>
      </c>
      <c r="L36" s="3">
        <v>5.0565182640694033</v>
      </c>
      <c r="N36" s="31">
        <v>50</v>
      </c>
      <c r="O36" s="31">
        <f t="shared" ref="O36:O67" si="10">IF(N36=0,0,MAX(N36*1.02-C36+1,0))</f>
        <v>43.052818772993476</v>
      </c>
      <c r="P36" s="31">
        <f t="shared" ref="P36:P67" si="11">IF(O36=0,0,MAX(O36*1.02-D36+1,0))</f>
        <v>41.247753222390415</v>
      </c>
      <c r="Q36" s="31">
        <f t="shared" ref="Q36:Q67" si="12">IF(P36=0,0,MAX(P36*1.02-E36+1,0))</f>
        <v>40.051212923070572</v>
      </c>
      <c r="R36" s="31">
        <f t="shared" ref="R36:R67" si="13">IF(Q36=0,0,MAX(Q36*1.02-F36+1,0))</f>
        <v>32.842139885428153</v>
      </c>
      <c r="S36" s="31">
        <f t="shared" ref="S36:S67" si="14">IF(R36=0,0,MAX(R36*1.02-G36+1,0))</f>
        <v>31.693418050501393</v>
      </c>
      <c r="T36" s="31">
        <f t="shared" ref="T36:T67" si="15">IF(S36=0,0,MAX(S36*1.02-H36+1,0))</f>
        <v>30.341136413963802</v>
      </c>
      <c r="U36" s="31">
        <f t="shared" ref="U36:U67" si="16">IF(T36=0,0,MAX(T36*1.02-I36+1,0))</f>
        <v>22.627502934497244</v>
      </c>
      <c r="V36" s="31">
        <f t="shared" ref="V36:V67" si="17">IF(U36=0,0,MAX(U36*1.02-J36+1,0))</f>
        <v>20.324514022610046</v>
      </c>
      <c r="W36" s="31">
        <f t="shared" ref="W36:W67" si="18">IF(V36=0,0,MAX(V36*1.02-K36+1,0))</f>
        <v>13.600463201812678</v>
      </c>
      <c r="X36" s="31">
        <f t="shared" ref="X36:X67" si="19">IF(W36=0,0,MAX(W36*1.02-L36+1,0))</f>
        <v>9.8159542017795278</v>
      </c>
    </row>
    <row r="37" spans="2:24" x14ac:dyDescent="0.3">
      <c r="B37">
        <v>34</v>
      </c>
      <c r="C37" s="3">
        <v>5.8376506051929278</v>
      </c>
      <c r="D37" s="3">
        <v>7.9643193079518406</v>
      </c>
      <c r="E37" s="3">
        <v>0.57548774335257291</v>
      </c>
      <c r="F37" s="3">
        <v>1.0977105689513678</v>
      </c>
      <c r="G37" s="3">
        <v>2.5804634760600385</v>
      </c>
      <c r="H37" s="3">
        <v>0.42323788284727493</v>
      </c>
      <c r="I37" s="3">
        <v>9.9990748596650363</v>
      </c>
      <c r="J37" s="3">
        <v>3.4212357649288871</v>
      </c>
      <c r="K37" s="3">
        <v>4.4985658156757378</v>
      </c>
      <c r="L37" s="3">
        <v>9.9170477443675633</v>
      </c>
      <c r="N37" s="31">
        <v>50</v>
      </c>
      <c r="O37" s="31">
        <f t="shared" si="10"/>
        <v>46.162349394807073</v>
      </c>
      <c r="P37" s="31">
        <f t="shared" si="11"/>
        <v>40.121277074751376</v>
      </c>
      <c r="Q37" s="31">
        <f t="shared" si="12"/>
        <v>41.348214872893827</v>
      </c>
      <c r="R37" s="31">
        <f t="shared" si="13"/>
        <v>42.077468601400334</v>
      </c>
      <c r="S37" s="31">
        <f t="shared" si="14"/>
        <v>41.3385544973683</v>
      </c>
      <c r="T37" s="31">
        <f t="shared" si="15"/>
        <v>42.742087704468389</v>
      </c>
      <c r="U37" s="31">
        <f t="shared" si="16"/>
        <v>34.597854598892724</v>
      </c>
      <c r="V37" s="31">
        <f t="shared" si="17"/>
        <v>32.868575925941691</v>
      </c>
      <c r="W37" s="31">
        <f t="shared" si="18"/>
        <v>30.027381628784788</v>
      </c>
      <c r="X37" s="31">
        <f t="shared" si="19"/>
        <v>21.71088151699292</v>
      </c>
    </row>
    <row r="38" spans="2:24" x14ac:dyDescent="0.3">
      <c r="B38">
        <v>35</v>
      </c>
      <c r="C38" s="3">
        <v>3.0010286502145478</v>
      </c>
      <c r="D38" s="3">
        <v>9.6559526571852707</v>
      </c>
      <c r="E38" s="3">
        <v>0.87838856610299443</v>
      </c>
      <c r="F38" s="3">
        <v>2.310257317569854</v>
      </c>
      <c r="G38" s="3">
        <v>9.3984369702356059</v>
      </c>
      <c r="H38" s="3">
        <v>3.4991106044765843</v>
      </c>
      <c r="I38" s="3">
        <v>8.1191937272804893</v>
      </c>
      <c r="J38" s="3">
        <v>1.1110593868606211</v>
      </c>
      <c r="K38" s="3">
        <v>3.0879315344725167</v>
      </c>
      <c r="L38" s="3">
        <v>8.993953748350151</v>
      </c>
      <c r="N38" s="31">
        <v>50</v>
      </c>
      <c r="O38" s="31">
        <f t="shared" si="10"/>
        <v>48.99897134978545</v>
      </c>
      <c r="P38" s="31">
        <f t="shared" si="11"/>
        <v>41.322998119595894</v>
      </c>
      <c r="Q38" s="31">
        <f t="shared" si="12"/>
        <v>42.271069515884818</v>
      </c>
      <c r="R38" s="31">
        <f t="shared" si="13"/>
        <v>41.806233588632658</v>
      </c>
      <c r="S38" s="31">
        <f t="shared" si="14"/>
        <v>34.243921290169702</v>
      </c>
      <c r="T38" s="31">
        <f t="shared" si="15"/>
        <v>32.429689111496515</v>
      </c>
      <c r="U38" s="31">
        <f t="shared" si="16"/>
        <v>25.959089166445956</v>
      </c>
      <c r="V38" s="31">
        <f t="shared" si="17"/>
        <v>26.367211562914253</v>
      </c>
      <c r="W38" s="31">
        <f t="shared" si="18"/>
        <v>24.806624259700023</v>
      </c>
      <c r="X38" s="31">
        <f t="shared" si="19"/>
        <v>17.308802996543871</v>
      </c>
    </row>
    <row r="39" spans="2:24" x14ac:dyDescent="0.3">
      <c r="B39">
        <v>36</v>
      </c>
      <c r="C39" s="3">
        <v>3.893998768813419</v>
      </c>
      <c r="D39" s="3">
        <v>1.286838388349375</v>
      </c>
      <c r="E39" s="3">
        <v>8.4761559052040027</v>
      </c>
      <c r="F39" s="3">
        <v>7.2068259852909131</v>
      </c>
      <c r="G39" s="3">
        <v>1.5708660638160543</v>
      </c>
      <c r="H39" s="3">
        <v>5.5942715601494104</v>
      </c>
      <c r="I39" s="3">
        <v>6.5857752229311108</v>
      </c>
      <c r="J39" s="3">
        <v>4.9863844048667927</v>
      </c>
      <c r="K39" s="3">
        <v>7.3957139661700486</v>
      </c>
      <c r="L39" s="3">
        <v>7.0061212733118268</v>
      </c>
      <c r="N39" s="31">
        <v>50</v>
      </c>
      <c r="O39" s="31">
        <f t="shared" si="10"/>
        <v>48.106001231186582</v>
      </c>
      <c r="P39" s="31">
        <f t="shared" si="11"/>
        <v>48.781282867460938</v>
      </c>
      <c r="Q39" s="31">
        <f t="shared" si="12"/>
        <v>42.280752619606154</v>
      </c>
      <c r="R39" s="31">
        <f t="shared" si="13"/>
        <v>36.919541686707369</v>
      </c>
      <c r="S39" s="31">
        <f t="shared" si="14"/>
        <v>37.087066456625465</v>
      </c>
      <c r="T39" s="31">
        <f t="shared" si="15"/>
        <v>33.234536225608565</v>
      </c>
      <c r="U39" s="31">
        <f t="shared" si="16"/>
        <v>28.313451727189623</v>
      </c>
      <c r="V39" s="31">
        <f t="shared" si="17"/>
        <v>24.893336356866623</v>
      </c>
      <c r="W39" s="31">
        <f t="shared" si="18"/>
        <v>18.995489117833905</v>
      </c>
      <c r="X39" s="31">
        <f t="shared" si="19"/>
        <v>13.369277626878755</v>
      </c>
    </row>
    <row r="40" spans="2:24" x14ac:dyDescent="0.3">
      <c r="B40">
        <v>37</v>
      </c>
      <c r="C40" s="3">
        <v>7.7035442194552015</v>
      </c>
      <c r="D40" s="3">
        <v>9.8855947343627601</v>
      </c>
      <c r="E40" s="3">
        <v>5.7376858547621428</v>
      </c>
      <c r="F40" s="3">
        <v>8.992312303066738</v>
      </c>
      <c r="G40" s="3">
        <v>9.5011638280650175</v>
      </c>
      <c r="H40" s="3">
        <v>6.3280164265475438</v>
      </c>
      <c r="I40" s="3">
        <v>2.9338707632747818E-2</v>
      </c>
      <c r="J40" s="3">
        <v>5.3203251226547454</v>
      </c>
      <c r="K40" s="3">
        <v>1.6925584835767615</v>
      </c>
      <c r="L40" s="3">
        <v>5.6090726484855749</v>
      </c>
      <c r="N40" s="31">
        <v>50</v>
      </c>
      <c r="O40" s="31">
        <f t="shared" si="10"/>
        <v>44.296455780544797</v>
      </c>
      <c r="P40" s="31">
        <f t="shared" si="11"/>
        <v>36.296790161792934</v>
      </c>
      <c r="Q40" s="31">
        <f t="shared" si="12"/>
        <v>32.28504011026665</v>
      </c>
      <c r="R40" s="31">
        <f t="shared" si="13"/>
        <v>24.938428609405243</v>
      </c>
      <c r="S40" s="31">
        <f t="shared" si="14"/>
        <v>16.93603335352833</v>
      </c>
      <c r="T40" s="31">
        <f t="shared" si="15"/>
        <v>11.946737594051354</v>
      </c>
      <c r="U40" s="31">
        <f t="shared" si="16"/>
        <v>13.156333638299634</v>
      </c>
      <c r="V40" s="31">
        <f t="shared" si="17"/>
        <v>9.099135188410882</v>
      </c>
      <c r="W40" s="31">
        <f t="shared" si="18"/>
        <v>8.5885594086023396</v>
      </c>
      <c r="X40" s="31">
        <f t="shared" si="19"/>
        <v>4.1512579482888112</v>
      </c>
    </row>
    <row r="41" spans="2:24" x14ac:dyDescent="0.3">
      <c r="B41">
        <v>38</v>
      </c>
      <c r="C41" s="3">
        <v>5.1365105661947332</v>
      </c>
      <c r="D41" s="3">
        <v>9.7449154961141353</v>
      </c>
      <c r="E41" s="3">
        <v>7.4115139652517801</v>
      </c>
      <c r="F41" s="3">
        <v>0.66652599906444343</v>
      </c>
      <c r="G41" s="3">
        <v>0.49265180350323901</v>
      </c>
      <c r="H41" s="3">
        <v>9.3375292969343455</v>
      </c>
      <c r="I41" s="3">
        <v>5.2290847185979832</v>
      </c>
      <c r="J41" s="3">
        <v>3.2616651024924259</v>
      </c>
      <c r="K41" s="3">
        <v>5.1072954327116005E-2</v>
      </c>
      <c r="L41" s="3">
        <v>4.8054207967072688</v>
      </c>
      <c r="N41" s="31">
        <v>50</v>
      </c>
      <c r="O41" s="31">
        <f t="shared" si="10"/>
        <v>46.86348943380527</v>
      </c>
      <c r="P41" s="31">
        <f t="shared" si="11"/>
        <v>39.055843726367243</v>
      </c>
      <c r="Q41" s="31">
        <f t="shared" si="12"/>
        <v>33.425446635642807</v>
      </c>
      <c r="R41" s="31">
        <f t="shared" si="13"/>
        <v>34.42742956929122</v>
      </c>
      <c r="S41" s="31">
        <f t="shared" si="14"/>
        <v>35.623326357173809</v>
      </c>
      <c r="T41" s="31">
        <f t="shared" si="15"/>
        <v>27.99826358738294</v>
      </c>
      <c r="U41" s="31">
        <f t="shared" si="16"/>
        <v>24.32914414053262</v>
      </c>
      <c r="V41" s="31">
        <f t="shared" si="17"/>
        <v>22.554061920850845</v>
      </c>
      <c r="W41" s="31">
        <f t="shared" si="18"/>
        <v>23.954070204940749</v>
      </c>
      <c r="X41" s="31">
        <f t="shared" si="19"/>
        <v>20.627730812332295</v>
      </c>
    </row>
    <row r="42" spans="2:24" x14ac:dyDescent="0.3">
      <c r="B42">
        <v>39</v>
      </c>
      <c r="C42" s="3">
        <v>3.4355362034774171</v>
      </c>
      <c r="D42" s="3">
        <v>1.9979684356637095</v>
      </c>
      <c r="E42" s="3">
        <v>0.4037978643764728</v>
      </c>
      <c r="F42" s="3">
        <v>0.67531811646170281</v>
      </c>
      <c r="G42" s="3">
        <v>9.888192252446153</v>
      </c>
      <c r="H42" s="3">
        <v>2.7080963570181691</v>
      </c>
      <c r="I42" s="3">
        <v>0.97364548910031767</v>
      </c>
      <c r="J42" s="3">
        <v>8.7097189938284778</v>
      </c>
      <c r="K42" s="3">
        <v>0.14228643386705708</v>
      </c>
      <c r="L42" s="3">
        <v>2.3372814054939131</v>
      </c>
      <c r="N42" s="31">
        <v>50</v>
      </c>
      <c r="O42" s="31">
        <f t="shared" si="10"/>
        <v>48.564463796522581</v>
      </c>
      <c r="P42" s="31">
        <f t="shared" si="11"/>
        <v>48.537784636789326</v>
      </c>
      <c r="Q42" s="31">
        <f t="shared" si="12"/>
        <v>50.104742465148639</v>
      </c>
      <c r="R42" s="31">
        <f t="shared" si="13"/>
        <v>51.431519197989907</v>
      </c>
      <c r="S42" s="31">
        <f t="shared" si="14"/>
        <v>43.571957329503554</v>
      </c>
      <c r="T42" s="31">
        <f t="shared" si="15"/>
        <v>42.735300119075454</v>
      </c>
      <c r="U42" s="31">
        <f t="shared" si="16"/>
        <v>43.616360632356646</v>
      </c>
      <c r="V42" s="31">
        <f t="shared" si="17"/>
        <v>36.778968851175307</v>
      </c>
      <c r="W42" s="31">
        <f t="shared" si="18"/>
        <v>38.372261794331756</v>
      </c>
      <c r="X42" s="31">
        <f t="shared" si="19"/>
        <v>37.802425624724478</v>
      </c>
    </row>
    <row r="43" spans="2:24" x14ac:dyDescent="0.3">
      <c r="B43">
        <v>40</v>
      </c>
      <c r="C43" s="3">
        <v>0.18257608297162053</v>
      </c>
      <c r="D43" s="3">
        <v>7.2745367625452015</v>
      </c>
      <c r="E43" s="3">
        <v>3.8131229111196174</v>
      </c>
      <c r="F43" s="3">
        <v>7.1265030809135785</v>
      </c>
      <c r="G43" s="3">
        <v>6.2916876145738474</v>
      </c>
      <c r="H43" s="3">
        <v>1.3341709292275983</v>
      </c>
      <c r="I43" s="3">
        <v>2.5277596626449936</v>
      </c>
      <c r="J43" s="3">
        <v>3.5442298570189235</v>
      </c>
      <c r="K43" s="3">
        <v>6.430165344839212</v>
      </c>
      <c r="L43" s="3">
        <v>8.1504264344517576</v>
      </c>
      <c r="N43" s="31">
        <v>50</v>
      </c>
      <c r="O43" s="31">
        <f t="shared" si="10"/>
        <v>51.817423917028378</v>
      </c>
      <c r="P43" s="31">
        <f t="shared" si="11"/>
        <v>46.579235632823746</v>
      </c>
      <c r="Q43" s="31">
        <f t="shared" si="12"/>
        <v>44.697697434360599</v>
      </c>
      <c r="R43" s="31">
        <f t="shared" si="13"/>
        <v>39.465148302134232</v>
      </c>
      <c r="S43" s="31">
        <f t="shared" si="14"/>
        <v>34.962763653603069</v>
      </c>
      <c r="T43" s="31">
        <f t="shared" si="15"/>
        <v>35.327847997447535</v>
      </c>
      <c r="U43" s="31">
        <f t="shared" si="16"/>
        <v>34.506645294751486</v>
      </c>
      <c r="V43" s="31">
        <f t="shared" si="17"/>
        <v>32.652548343627601</v>
      </c>
      <c r="W43" s="31">
        <f t="shared" si="18"/>
        <v>27.875433965660946</v>
      </c>
      <c r="X43" s="31">
        <f t="shared" si="19"/>
        <v>21.282516210522409</v>
      </c>
    </row>
    <row r="44" spans="2:24" x14ac:dyDescent="0.3">
      <c r="B44">
        <v>41</v>
      </c>
      <c r="C44" s="3">
        <v>8.7642463953511918</v>
      </c>
      <c r="D44" s="3">
        <v>9.3272896417544029</v>
      </c>
      <c r="E44" s="3">
        <v>2.7845874239076398</v>
      </c>
      <c r="F44" s="3">
        <v>6.6804757215427557</v>
      </c>
      <c r="G44" s="3">
        <v>9.8134962476556513</v>
      </c>
      <c r="H44" s="3">
        <v>7.9320636136230238</v>
      </c>
      <c r="I44" s="3">
        <v>1.2276286056946673</v>
      </c>
      <c r="J44" s="3">
        <v>0.83388994846328224</v>
      </c>
      <c r="K44" s="3">
        <v>7.3430026020902321</v>
      </c>
      <c r="L44" s="3">
        <v>8.6310785178045908</v>
      </c>
      <c r="N44" s="31">
        <v>50</v>
      </c>
      <c r="O44" s="31">
        <f t="shared" si="10"/>
        <v>43.235753604648806</v>
      </c>
      <c r="P44" s="31">
        <f t="shared" si="11"/>
        <v>35.773179034987379</v>
      </c>
      <c r="Q44" s="31">
        <f t="shared" si="12"/>
        <v>34.704055191779489</v>
      </c>
      <c r="R44" s="31">
        <f t="shared" si="13"/>
        <v>29.717660574072326</v>
      </c>
      <c r="S44" s="31">
        <f t="shared" si="14"/>
        <v>21.498517537898124</v>
      </c>
      <c r="T44" s="31">
        <f t="shared" si="15"/>
        <v>14.996424275033062</v>
      </c>
      <c r="U44" s="31">
        <f t="shared" si="16"/>
        <v>15.068724154839057</v>
      </c>
      <c r="V44" s="31">
        <f t="shared" si="17"/>
        <v>15.536208689472556</v>
      </c>
      <c r="W44" s="31">
        <f t="shared" si="18"/>
        <v>9.5039302611717744</v>
      </c>
      <c r="X44" s="31">
        <f t="shared" si="19"/>
        <v>2.0629303485906192</v>
      </c>
    </row>
    <row r="45" spans="2:24" x14ac:dyDescent="0.3">
      <c r="B45">
        <v>42</v>
      </c>
      <c r="C45" s="3">
        <v>8.9700454051413843</v>
      </c>
      <c r="D45" s="3">
        <v>4.7283245437872212</v>
      </c>
      <c r="E45" s="3">
        <v>7.3741849723102142</v>
      </c>
      <c r="F45" s="3">
        <v>7.0767909774164472</v>
      </c>
      <c r="G45" s="3">
        <v>7.1762590765540093</v>
      </c>
      <c r="H45" s="3">
        <v>8.2465134315863544</v>
      </c>
      <c r="I45" s="3">
        <v>0.10332098841314141</v>
      </c>
      <c r="J45" s="3">
        <v>9.4053994257478255</v>
      </c>
      <c r="K45" s="3">
        <v>1.0289002571142625</v>
      </c>
      <c r="L45" s="3">
        <v>7.9685422908057042</v>
      </c>
      <c r="N45" s="31">
        <v>50</v>
      </c>
      <c r="O45" s="31">
        <f t="shared" si="10"/>
        <v>43.029954594858616</v>
      </c>
      <c r="P45" s="31">
        <f t="shared" si="11"/>
        <v>40.162229142968563</v>
      </c>
      <c r="Q45" s="31">
        <f t="shared" si="12"/>
        <v>34.591288753517716</v>
      </c>
      <c r="R45" s="31">
        <f t="shared" si="13"/>
        <v>29.206323551171625</v>
      </c>
      <c r="S45" s="31">
        <f t="shared" si="14"/>
        <v>23.614190945641049</v>
      </c>
      <c r="T45" s="31">
        <f t="shared" si="15"/>
        <v>16.839961332967516</v>
      </c>
      <c r="U45" s="31">
        <f t="shared" si="16"/>
        <v>18.073439571213726</v>
      </c>
      <c r="V45" s="31">
        <f t="shared" si="17"/>
        <v>10.029508936890176</v>
      </c>
      <c r="W45" s="31">
        <f t="shared" si="18"/>
        <v>10.201198858513717</v>
      </c>
      <c r="X45" s="31">
        <f t="shared" si="19"/>
        <v>3.4366805448782873</v>
      </c>
    </row>
    <row r="46" spans="2:24" x14ac:dyDescent="0.3">
      <c r="B46">
        <v>43</v>
      </c>
      <c r="C46" s="3">
        <v>1.0313677585776537</v>
      </c>
      <c r="D46" s="3">
        <v>6.0440721639246222</v>
      </c>
      <c r="E46" s="3">
        <v>7.8252747111922556</v>
      </c>
      <c r="F46" s="3">
        <v>6.2261161166536549</v>
      </c>
      <c r="G46" s="3">
        <v>4.3257998389763426</v>
      </c>
      <c r="H46" s="3">
        <v>7.6273685640310305</v>
      </c>
      <c r="I46" s="3">
        <v>5.7270671980961598</v>
      </c>
      <c r="J46" s="3">
        <v>7.7822955046891762</v>
      </c>
      <c r="K46" s="3">
        <v>2.9740018256188803</v>
      </c>
      <c r="L46" s="3">
        <v>2.2799547665065365</v>
      </c>
      <c r="N46" s="31">
        <v>50</v>
      </c>
      <c r="O46" s="31">
        <f t="shared" si="10"/>
        <v>50.968632241422348</v>
      </c>
      <c r="P46" s="31">
        <f t="shared" si="11"/>
        <v>46.943932722326174</v>
      </c>
      <c r="Q46" s="31">
        <f t="shared" si="12"/>
        <v>41.057536665580443</v>
      </c>
      <c r="R46" s="31">
        <f t="shared" si="13"/>
        <v>36.652571282238398</v>
      </c>
      <c r="S46" s="31">
        <f t="shared" si="14"/>
        <v>34.059822868906821</v>
      </c>
      <c r="T46" s="31">
        <f t="shared" si="15"/>
        <v>28.113650762253926</v>
      </c>
      <c r="U46" s="31">
        <f t="shared" si="16"/>
        <v>23.948856579402843</v>
      </c>
      <c r="V46" s="31">
        <f t="shared" si="17"/>
        <v>17.645538206301723</v>
      </c>
      <c r="W46" s="31">
        <f t="shared" si="18"/>
        <v>16.024447144808875</v>
      </c>
      <c r="X46" s="31">
        <f t="shared" si="19"/>
        <v>15.064981321198514</v>
      </c>
    </row>
    <row r="47" spans="2:24" x14ac:dyDescent="0.3">
      <c r="B47">
        <v>44</v>
      </c>
      <c r="C47" s="3">
        <v>3.4165805445838906</v>
      </c>
      <c r="D47" s="3">
        <v>7.7907945942993972</v>
      </c>
      <c r="E47" s="3">
        <v>3.479547685695128</v>
      </c>
      <c r="F47" s="3">
        <v>7.9624265198550193</v>
      </c>
      <c r="G47" s="3">
        <v>9.7130490971788124</v>
      </c>
      <c r="H47" s="3">
        <v>7.260579699474591</v>
      </c>
      <c r="I47" s="3">
        <v>7.2455345385119729</v>
      </c>
      <c r="J47" s="3">
        <v>5.5625571265298657E-2</v>
      </c>
      <c r="K47" s="3">
        <v>4.1862558432457719</v>
      </c>
      <c r="L47" s="3">
        <v>0.85211742988712702</v>
      </c>
      <c r="N47" s="31">
        <v>50</v>
      </c>
      <c r="O47" s="31">
        <f t="shared" si="10"/>
        <v>48.583419455416106</v>
      </c>
      <c r="P47" s="31">
        <f t="shared" si="11"/>
        <v>42.76429325022503</v>
      </c>
      <c r="Q47" s="31">
        <f t="shared" si="12"/>
        <v>41.140031429534403</v>
      </c>
      <c r="R47" s="31">
        <f t="shared" si="13"/>
        <v>35.000405538270073</v>
      </c>
      <c r="S47" s="31">
        <f t="shared" si="14"/>
        <v>26.987364551856665</v>
      </c>
      <c r="T47" s="31">
        <f t="shared" si="15"/>
        <v>21.266532143419209</v>
      </c>
      <c r="U47" s="31">
        <f t="shared" si="16"/>
        <v>15.446328247775622</v>
      </c>
      <c r="V47" s="31">
        <f t="shared" si="17"/>
        <v>16.699629241465836</v>
      </c>
      <c r="W47" s="31">
        <f t="shared" si="18"/>
        <v>13.847365983049382</v>
      </c>
      <c r="X47" s="31">
        <f t="shared" si="19"/>
        <v>14.272195872823243</v>
      </c>
    </row>
    <row r="48" spans="2:24" x14ac:dyDescent="0.3">
      <c r="B48">
        <v>45</v>
      </c>
      <c r="C48" s="3">
        <v>6.2635589516834544</v>
      </c>
      <c r="D48" s="3">
        <v>4.0253743434289078</v>
      </c>
      <c r="E48" s="3">
        <v>8.9540561096307254</v>
      </c>
      <c r="F48" s="3">
        <v>1.2836384513645172</v>
      </c>
      <c r="G48" s="3">
        <v>9.5648835024984376</v>
      </c>
      <c r="H48" s="3">
        <v>6.6038146496935255</v>
      </c>
      <c r="I48" s="3">
        <v>7.3411472014411512</v>
      </c>
      <c r="J48" s="3">
        <v>2.9312235101968556</v>
      </c>
      <c r="K48" s="3">
        <v>4.506407553085932</v>
      </c>
      <c r="L48" s="3">
        <v>8.282462742961183E-2</v>
      </c>
      <c r="N48" s="31">
        <v>50</v>
      </c>
      <c r="O48" s="31">
        <f t="shared" si="10"/>
        <v>45.736441048316543</v>
      </c>
      <c r="P48" s="31">
        <f t="shared" si="11"/>
        <v>43.625795525853967</v>
      </c>
      <c r="Q48" s="31">
        <f t="shared" si="12"/>
        <v>36.54425532674032</v>
      </c>
      <c r="R48" s="31">
        <f t="shared" si="13"/>
        <v>36.991501981910609</v>
      </c>
      <c r="S48" s="31">
        <f t="shared" si="14"/>
        <v>29.166448519050384</v>
      </c>
      <c r="T48" s="31">
        <f t="shared" si="15"/>
        <v>24.145962839737866</v>
      </c>
      <c r="U48" s="31">
        <f t="shared" si="16"/>
        <v>18.287734895091475</v>
      </c>
      <c r="V48" s="31">
        <f t="shared" si="17"/>
        <v>16.722266082796452</v>
      </c>
      <c r="W48" s="31">
        <f t="shared" si="18"/>
        <v>13.550303851366451</v>
      </c>
      <c r="X48" s="31">
        <f t="shared" si="19"/>
        <v>14.738485300964168</v>
      </c>
    </row>
    <row r="49" spans="2:24" x14ac:dyDescent="0.3">
      <c r="B49">
        <v>46</v>
      </c>
      <c r="C49" s="3">
        <v>9.3414381986558119</v>
      </c>
      <c r="D49" s="3">
        <v>5.5930659436291865</v>
      </c>
      <c r="E49" s="3">
        <v>8.0110929867495724</v>
      </c>
      <c r="F49" s="3">
        <v>1.1185909565863073</v>
      </c>
      <c r="G49" s="3">
        <v>7.7539138074257963</v>
      </c>
      <c r="H49" s="3">
        <v>3.0926633347164123</v>
      </c>
      <c r="I49" s="3">
        <v>2.8265121218901559</v>
      </c>
      <c r="J49" s="3">
        <v>7.1615553375694541</v>
      </c>
      <c r="K49" s="3">
        <v>9.2313901297938052</v>
      </c>
      <c r="L49" s="3">
        <v>6.5085204368818417</v>
      </c>
      <c r="N49" s="31">
        <v>50</v>
      </c>
      <c r="O49" s="31">
        <f t="shared" si="10"/>
        <v>42.658561801344192</v>
      </c>
      <c r="P49" s="31">
        <f t="shared" si="11"/>
        <v>38.918667093741888</v>
      </c>
      <c r="Q49" s="31">
        <f t="shared" si="12"/>
        <v>32.685947448867154</v>
      </c>
      <c r="R49" s="31">
        <f t="shared" si="13"/>
        <v>33.221075441258186</v>
      </c>
      <c r="S49" s="31">
        <f t="shared" si="14"/>
        <v>27.131583142657554</v>
      </c>
      <c r="T49" s="31">
        <f t="shared" si="15"/>
        <v>25.581551470794292</v>
      </c>
      <c r="U49" s="31">
        <f t="shared" si="16"/>
        <v>24.266670378320022</v>
      </c>
      <c r="V49" s="31">
        <f t="shared" si="17"/>
        <v>18.59044844831697</v>
      </c>
      <c r="W49" s="31">
        <f t="shared" si="18"/>
        <v>10.730867287489502</v>
      </c>
      <c r="X49" s="31">
        <f t="shared" si="19"/>
        <v>5.4369641963574509</v>
      </c>
    </row>
    <row r="50" spans="2:24" x14ac:dyDescent="0.3">
      <c r="B50">
        <v>47</v>
      </c>
      <c r="C50" s="3">
        <v>2.2093536208294884</v>
      </c>
      <c r="D50" s="3">
        <v>2.919440892888062</v>
      </c>
      <c r="E50" s="3">
        <v>4.5374348299254379</v>
      </c>
      <c r="F50" s="3">
        <v>0.80440971518716209</v>
      </c>
      <c r="G50" s="3">
        <v>0.61211181583947227</v>
      </c>
      <c r="H50" s="3">
        <v>5.3104943607984225</v>
      </c>
      <c r="I50" s="3">
        <v>1.9164639729274846</v>
      </c>
      <c r="J50" s="3">
        <v>7.4459963961207531</v>
      </c>
      <c r="K50" s="3">
        <v>6.4556240200013235</v>
      </c>
      <c r="L50" s="3">
        <v>2.0564496540548562</v>
      </c>
      <c r="N50" s="31">
        <v>50</v>
      </c>
      <c r="O50" s="31">
        <f t="shared" si="10"/>
        <v>49.790646379170511</v>
      </c>
      <c r="P50" s="31">
        <f t="shared" si="11"/>
        <v>48.867018413865857</v>
      </c>
      <c r="Q50" s="31">
        <f t="shared" si="12"/>
        <v>46.306923952217737</v>
      </c>
      <c r="R50" s="31">
        <f t="shared" si="13"/>
        <v>47.428652716074929</v>
      </c>
      <c r="S50" s="31">
        <f t="shared" si="14"/>
        <v>48.765113954556959</v>
      </c>
      <c r="T50" s="31">
        <f t="shared" si="15"/>
        <v>45.429921872849675</v>
      </c>
      <c r="U50" s="31">
        <f t="shared" si="16"/>
        <v>45.422056337379189</v>
      </c>
      <c r="V50" s="31">
        <f t="shared" si="17"/>
        <v>39.884501068006017</v>
      </c>
      <c r="W50" s="31">
        <f t="shared" si="18"/>
        <v>35.226567069364812</v>
      </c>
      <c r="X50" s="31">
        <f t="shared" si="19"/>
        <v>34.874648756697248</v>
      </c>
    </row>
    <row r="51" spans="2:24" x14ac:dyDescent="0.3">
      <c r="B51">
        <v>48</v>
      </c>
      <c r="C51" s="3">
        <v>5.8492578627755174</v>
      </c>
      <c r="D51" s="3">
        <v>8.0917329219399079</v>
      </c>
      <c r="E51" s="3">
        <v>5.5598638017354185</v>
      </c>
      <c r="F51" s="3">
        <v>8.0414897521729376</v>
      </c>
      <c r="G51" s="3">
        <v>8.7458973740697274</v>
      </c>
      <c r="H51" s="3">
        <v>1.7169382131913435</v>
      </c>
      <c r="I51" s="3">
        <v>5.3625083346800189</v>
      </c>
      <c r="J51" s="3">
        <v>8.5165194952163628</v>
      </c>
      <c r="K51" s="3">
        <v>5.5668391999323639</v>
      </c>
      <c r="L51" s="3">
        <v>3.0102149974500989</v>
      </c>
      <c r="N51" s="31">
        <v>50</v>
      </c>
      <c r="O51" s="31">
        <f t="shared" si="10"/>
        <v>46.150742137224483</v>
      </c>
      <c r="P51" s="31">
        <f t="shared" si="11"/>
        <v>39.982024058029069</v>
      </c>
      <c r="Q51" s="31">
        <f t="shared" si="12"/>
        <v>36.221800737454231</v>
      </c>
      <c r="R51" s="31">
        <f t="shared" si="13"/>
        <v>29.904747000030383</v>
      </c>
      <c r="S51" s="31">
        <f t="shared" si="14"/>
        <v>22.756944565961263</v>
      </c>
      <c r="T51" s="31">
        <f t="shared" si="15"/>
        <v>22.495145244089144</v>
      </c>
      <c r="U51" s="31">
        <f t="shared" si="16"/>
        <v>18.582539814290907</v>
      </c>
      <c r="V51" s="31">
        <f t="shared" si="17"/>
        <v>11.437671115360365</v>
      </c>
      <c r="W51" s="31">
        <f t="shared" si="18"/>
        <v>7.0995853377352081</v>
      </c>
      <c r="X51" s="31">
        <f t="shared" si="19"/>
        <v>5.2313620470398137</v>
      </c>
    </row>
    <row r="52" spans="2:24" x14ac:dyDescent="0.3">
      <c r="B52">
        <v>49</v>
      </c>
      <c r="C52" s="3">
        <v>1.308270654786079</v>
      </c>
      <c r="D52" s="3">
        <v>0.22836797580508716</v>
      </c>
      <c r="E52" s="3">
        <v>0.75045173814402566</v>
      </c>
      <c r="F52" s="3">
        <v>5.3341130654924616</v>
      </c>
      <c r="G52" s="3">
        <v>4.7058610769563272</v>
      </c>
      <c r="H52" s="3">
        <v>7.8662433787014709</v>
      </c>
      <c r="I52" s="3">
        <v>1.9648848650032402</v>
      </c>
      <c r="J52" s="3">
        <v>9.8959668083920747</v>
      </c>
      <c r="K52" s="3">
        <v>4.0648302951452191</v>
      </c>
      <c r="L52" s="3">
        <v>8.426109319714703</v>
      </c>
      <c r="N52" s="31">
        <v>50</v>
      </c>
      <c r="O52" s="31">
        <f t="shared" si="10"/>
        <v>50.691729345213922</v>
      </c>
      <c r="P52" s="31">
        <f t="shared" si="11"/>
        <v>52.477195956313118</v>
      </c>
      <c r="Q52" s="31">
        <f t="shared" si="12"/>
        <v>53.77628813729536</v>
      </c>
      <c r="R52" s="31">
        <f t="shared" si="13"/>
        <v>50.517700834548812</v>
      </c>
      <c r="S52" s="31">
        <f t="shared" si="14"/>
        <v>47.822193774283463</v>
      </c>
      <c r="T52" s="31">
        <f t="shared" si="15"/>
        <v>41.912394271067662</v>
      </c>
      <c r="U52" s="31">
        <f t="shared" si="16"/>
        <v>41.785757291485773</v>
      </c>
      <c r="V52" s="31">
        <f t="shared" si="17"/>
        <v>33.725505628923415</v>
      </c>
      <c r="W52" s="31">
        <f t="shared" si="18"/>
        <v>31.335185446356661</v>
      </c>
      <c r="X52" s="31">
        <f t="shared" si="19"/>
        <v>24.535779835569095</v>
      </c>
    </row>
    <row r="53" spans="2:24" x14ac:dyDescent="0.3">
      <c r="B53">
        <v>50</v>
      </c>
      <c r="C53" s="3">
        <v>8.9083723081235799E-2</v>
      </c>
      <c r="D53" s="3">
        <v>8.6095418762557028</v>
      </c>
      <c r="E53" s="3">
        <v>8.3328584832820844</v>
      </c>
      <c r="F53" s="3">
        <v>6.7976420289099293</v>
      </c>
      <c r="G53" s="3">
        <v>9.5368691004214234</v>
      </c>
      <c r="H53" s="3">
        <v>2.028521098875522</v>
      </c>
      <c r="I53" s="3">
        <v>9.9821578519989309</v>
      </c>
      <c r="J53" s="3">
        <v>6.7357068926751174</v>
      </c>
      <c r="K53" s="3">
        <v>6.3090546665815159</v>
      </c>
      <c r="L53" s="3">
        <v>2.130608855048516</v>
      </c>
      <c r="N53" s="31">
        <v>50</v>
      </c>
      <c r="O53" s="31">
        <f t="shared" si="10"/>
        <v>51.910916276918762</v>
      </c>
      <c r="P53" s="31">
        <f t="shared" si="11"/>
        <v>45.339592726201431</v>
      </c>
      <c r="Q53" s="31">
        <f t="shared" si="12"/>
        <v>38.913526097443381</v>
      </c>
      <c r="R53" s="31">
        <f t="shared" si="13"/>
        <v>33.894154590482323</v>
      </c>
      <c r="S53" s="31">
        <f t="shared" si="14"/>
        <v>26.035168581870547</v>
      </c>
      <c r="T53" s="31">
        <f t="shared" si="15"/>
        <v>25.527350854632434</v>
      </c>
      <c r="U53" s="31">
        <f t="shared" si="16"/>
        <v>17.055740019726152</v>
      </c>
      <c r="V53" s="31">
        <f t="shared" si="17"/>
        <v>11.661147927445558</v>
      </c>
      <c r="W53" s="31">
        <f t="shared" si="18"/>
        <v>6.5853162194129533</v>
      </c>
      <c r="X53" s="31">
        <f t="shared" si="19"/>
        <v>5.5864136887526961</v>
      </c>
    </row>
    <row r="54" spans="2:24" x14ac:dyDescent="0.3">
      <c r="B54">
        <v>51</v>
      </c>
      <c r="C54" s="3">
        <v>3.1011428843537536</v>
      </c>
      <c r="D54" s="3">
        <v>7.7978185054886442</v>
      </c>
      <c r="E54" s="3">
        <v>2.9961897956233696</v>
      </c>
      <c r="F54" s="3">
        <v>1.7823858755820599</v>
      </c>
      <c r="G54" s="3">
        <v>3.7260745626500702</v>
      </c>
      <c r="H54" s="3">
        <v>9.213502718775219</v>
      </c>
      <c r="I54" s="3">
        <v>6.9700657667798875</v>
      </c>
      <c r="J54" s="3">
        <v>8.2638755652521603</v>
      </c>
      <c r="K54" s="3">
        <v>8.3437724192086531</v>
      </c>
      <c r="L54" s="3">
        <v>3.6203654335368975</v>
      </c>
      <c r="N54" s="31">
        <v>50</v>
      </c>
      <c r="O54" s="31">
        <f t="shared" si="10"/>
        <v>48.898857115646244</v>
      </c>
      <c r="P54" s="31">
        <f t="shared" si="11"/>
        <v>43.079015752470525</v>
      </c>
      <c r="Q54" s="31">
        <f t="shared" si="12"/>
        <v>41.944406271896561</v>
      </c>
      <c r="R54" s="31">
        <f t="shared" si="13"/>
        <v>42.000908521752436</v>
      </c>
      <c r="S54" s="31">
        <f t="shared" si="14"/>
        <v>40.114852129537418</v>
      </c>
      <c r="T54" s="31">
        <f t="shared" si="15"/>
        <v>32.703646453352953</v>
      </c>
      <c r="U54" s="31">
        <f t="shared" si="16"/>
        <v>27.387653615640126</v>
      </c>
      <c r="V54" s="31">
        <f t="shared" si="17"/>
        <v>20.671531122700767</v>
      </c>
      <c r="W54" s="31">
        <f t="shared" si="18"/>
        <v>13.741189325946129</v>
      </c>
      <c r="X54" s="31">
        <f t="shared" si="19"/>
        <v>11.395647678928153</v>
      </c>
    </row>
    <row r="55" spans="2:24" x14ac:dyDescent="0.3">
      <c r="B55">
        <v>52</v>
      </c>
      <c r="C55" s="3">
        <v>9.7578880294323795</v>
      </c>
      <c r="D55" s="3">
        <v>1.9617151844463854</v>
      </c>
      <c r="E55" s="3">
        <v>0.82988290658935093</v>
      </c>
      <c r="F55" s="3">
        <v>8.8114965020384766</v>
      </c>
      <c r="G55" s="3">
        <v>0.82328792915477456</v>
      </c>
      <c r="H55" s="3">
        <v>4.3473444878943113</v>
      </c>
      <c r="I55" s="3">
        <v>9.7386544993998285</v>
      </c>
      <c r="J55" s="3">
        <v>5.253389053338001</v>
      </c>
      <c r="K55" s="3">
        <v>8.1201425861218475</v>
      </c>
      <c r="L55" s="3">
        <v>7.4629937561011257</v>
      </c>
      <c r="N55" s="31">
        <v>50</v>
      </c>
      <c r="O55" s="31">
        <f t="shared" si="10"/>
        <v>42.24211197056762</v>
      </c>
      <c r="P55" s="31">
        <f t="shared" si="11"/>
        <v>42.125239025532593</v>
      </c>
      <c r="Q55" s="31">
        <f t="shared" si="12"/>
        <v>43.137860899453891</v>
      </c>
      <c r="R55" s="31">
        <f t="shared" si="13"/>
        <v>36.189121615404488</v>
      </c>
      <c r="S55" s="31">
        <f t="shared" si="14"/>
        <v>37.089616118557807</v>
      </c>
      <c r="T55" s="31">
        <f t="shared" si="15"/>
        <v>34.484063953034649</v>
      </c>
      <c r="U55" s="31">
        <f t="shared" si="16"/>
        <v>26.435090732695514</v>
      </c>
      <c r="V55" s="31">
        <f t="shared" si="17"/>
        <v>22.710403494011423</v>
      </c>
      <c r="W55" s="31">
        <f t="shared" si="18"/>
        <v>16.044468977769803</v>
      </c>
      <c r="X55" s="31">
        <f t="shared" si="19"/>
        <v>9.9023646012240736</v>
      </c>
    </row>
    <row r="56" spans="2:24" x14ac:dyDescent="0.3">
      <c r="B56">
        <v>53</v>
      </c>
      <c r="C56" s="3">
        <v>3.9316436061110593</v>
      </c>
      <c r="D56" s="3">
        <v>9.6632780150902438</v>
      </c>
      <c r="E56" s="3">
        <v>7.6780331038342977</v>
      </c>
      <c r="F56" s="3">
        <v>9.3476659461702578</v>
      </c>
      <c r="G56" s="3">
        <v>7.906799042185872</v>
      </c>
      <c r="H56" s="3">
        <v>1.4843080631057581</v>
      </c>
      <c r="I56" s="3">
        <v>5.3640801978505372</v>
      </c>
      <c r="J56" s="3">
        <v>8.4929536168747433</v>
      </c>
      <c r="K56" s="3">
        <v>1.8413739155768971</v>
      </c>
      <c r="L56" s="3">
        <v>2.585138765267704</v>
      </c>
      <c r="N56" s="31">
        <v>50</v>
      </c>
      <c r="O56" s="31">
        <f t="shared" si="10"/>
        <v>48.068356393888941</v>
      </c>
      <c r="P56" s="31">
        <f t="shared" si="11"/>
        <v>40.366445506676477</v>
      </c>
      <c r="Q56" s="31">
        <f t="shared" si="12"/>
        <v>34.49574131297571</v>
      </c>
      <c r="R56" s="31">
        <f t="shared" si="13"/>
        <v>26.837990193064968</v>
      </c>
      <c r="S56" s="31">
        <f t="shared" si="14"/>
        <v>20.467950954740395</v>
      </c>
      <c r="T56" s="31">
        <f t="shared" si="15"/>
        <v>20.393001910729446</v>
      </c>
      <c r="U56" s="31">
        <f t="shared" si="16"/>
        <v>16.436781751093498</v>
      </c>
      <c r="V56" s="31">
        <f t="shared" si="17"/>
        <v>9.2725637692406266</v>
      </c>
      <c r="W56" s="31">
        <f t="shared" si="18"/>
        <v>8.6166411290485421</v>
      </c>
      <c r="X56" s="31">
        <f t="shared" si="19"/>
        <v>7.2038351863618093</v>
      </c>
    </row>
    <row r="57" spans="2:24" x14ac:dyDescent="0.3">
      <c r="B57">
        <v>54</v>
      </c>
      <c r="C57" s="3">
        <v>7.1124022119672414</v>
      </c>
      <c r="D57" s="3">
        <v>5.0104992131856818</v>
      </c>
      <c r="E57" s="3">
        <v>6.7196092029312284</v>
      </c>
      <c r="F57" s="3">
        <v>4.0831039722868177</v>
      </c>
      <c r="G57" s="3">
        <v>3.3391772986270105</v>
      </c>
      <c r="H57" s="3">
        <v>4.911330625259513</v>
      </c>
      <c r="I57" s="3">
        <v>4.147532589160595</v>
      </c>
      <c r="J57" s="3">
        <v>0.55534931278579558</v>
      </c>
      <c r="K57" s="3">
        <v>8.9663551918098179</v>
      </c>
      <c r="L57" s="3">
        <v>8.5255886279595678</v>
      </c>
      <c r="N57" s="31">
        <v>50</v>
      </c>
      <c r="O57" s="31">
        <f t="shared" si="10"/>
        <v>44.887597788032757</v>
      </c>
      <c r="P57" s="31">
        <f t="shared" si="11"/>
        <v>41.774850530607729</v>
      </c>
      <c r="Q57" s="31">
        <f t="shared" si="12"/>
        <v>36.890738338288656</v>
      </c>
      <c r="R57" s="31">
        <f t="shared" si="13"/>
        <v>34.545449132767615</v>
      </c>
      <c r="S57" s="31">
        <f t="shared" si="14"/>
        <v>32.897180816795952</v>
      </c>
      <c r="T57" s="31">
        <f t="shared" si="15"/>
        <v>29.64379380787236</v>
      </c>
      <c r="U57" s="31">
        <f t="shared" si="16"/>
        <v>27.089137094869212</v>
      </c>
      <c r="V57" s="31">
        <f t="shared" si="17"/>
        <v>28.075570523980801</v>
      </c>
      <c r="W57" s="31">
        <f t="shared" si="18"/>
        <v>20.670726742650601</v>
      </c>
      <c r="X57" s="31">
        <f t="shared" si="19"/>
        <v>13.558552649544044</v>
      </c>
    </row>
    <row r="58" spans="2:24" x14ac:dyDescent="0.3">
      <c r="B58">
        <v>55</v>
      </c>
      <c r="C58" s="3">
        <v>8.9940435541842252</v>
      </c>
      <c r="D58" s="3">
        <v>9.7203418405710291</v>
      </c>
      <c r="E58" s="3">
        <v>3.1888539536804297</v>
      </c>
      <c r="F58" s="3">
        <v>5.2033532121939103</v>
      </c>
      <c r="G58" s="3">
        <v>8.3331508911797609</v>
      </c>
      <c r="H58" s="3">
        <v>5.7244917505353543E-2</v>
      </c>
      <c r="I58" s="3">
        <v>7.7526018626946227</v>
      </c>
      <c r="J58" s="3">
        <v>6.1848510935393062</v>
      </c>
      <c r="K58" s="3">
        <v>1.6058477900104484</v>
      </c>
      <c r="L58" s="3">
        <v>1.2139030046308941</v>
      </c>
      <c r="N58" s="31">
        <v>50</v>
      </c>
      <c r="O58" s="31">
        <f t="shared" si="10"/>
        <v>43.005956445815777</v>
      </c>
      <c r="P58" s="31">
        <f t="shared" si="11"/>
        <v>35.145733734161063</v>
      </c>
      <c r="Q58" s="31">
        <f t="shared" si="12"/>
        <v>33.659794455163855</v>
      </c>
      <c r="R58" s="31">
        <f t="shared" si="13"/>
        <v>30.129637132073221</v>
      </c>
      <c r="S58" s="31">
        <f t="shared" si="14"/>
        <v>23.399078983534928</v>
      </c>
      <c r="T58" s="31">
        <f t="shared" si="15"/>
        <v>24.809815645700272</v>
      </c>
      <c r="U58" s="31">
        <f t="shared" si="16"/>
        <v>18.553410095919656</v>
      </c>
      <c r="V58" s="31">
        <f t="shared" si="17"/>
        <v>13.739627204298744</v>
      </c>
      <c r="W58" s="31">
        <f t="shared" si="18"/>
        <v>13.408571958374271</v>
      </c>
      <c r="X58" s="31">
        <f t="shared" si="19"/>
        <v>13.462840392910863</v>
      </c>
    </row>
    <row r="59" spans="2:24" x14ac:dyDescent="0.3">
      <c r="B59">
        <v>56</v>
      </c>
      <c r="C59" s="3">
        <v>6.8246506070827024</v>
      </c>
      <c r="D59" s="3">
        <v>4.1863476104541588</v>
      </c>
      <c r="E59" s="3">
        <v>2.2830662127246573</v>
      </c>
      <c r="F59" s="3">
        <v>3.6888940691653174</v>
      </c>
      <c r="G59" s="3">
        <v>7.0524930757548185</v>
      </c>
      <c r="H59" s="3">
        <v>5.6960265931745067</v>
      </c>
      <c r="I59" s="3">
        <v>7.726857935012724</v>
      </c>
      <c r="J59" s="3">
        <v>2.3148720901205913</v>
      </c>
      <c r="K59" s="3">
        <v>6.7175233404508115</v>
      </c>
      <c r="L59" s="3">
        <v>4.7943372620225873</v>
      </c>
      <c r="N59" s="31">
        <v>50</v>
      </c>
      <c r="O59" s="31">
        <f t="shared" si="10"/>
        <v>45.175349392917298</v>
      </c>
      <c r="P59" s="31">
        <f t="shared" si="11"/>
        <v>42.892508770321491</v>
      </c>
      <c r="Q59" s="31">
        <f t="shared" si="12"/>
        <v>42.467292733003269</v>
      </c>
      <c r="R59" s="31">
        <f t="shared" si="13"/>
        <v>40.627744518498019</v>
      </c>
      <c r="S59" s="31">
        <f t="shared" si="14"/>
        <v>35.387806333113161</v>
      </c>
      <c r="T59" s="31">
        <f t="shared" si="15"/>
        <v>31.399535866600914</v>
      </c>
      <c r="U59" s="31">
        <f t="shared" si="16"/>
        <v>25.300668648920208</v>
      </c>
      <c r="V59" s="31">
        <f t="shared" si="17"/>
        <v>24.491809931778022</v>
      </c>
      <c r="W59" s="31">
        <f t="shared" si="18"/>
        <v>19.264122789962773</v>
      </c>
      <c r="X59" s="31">
        <f t="shared" si="19"/>
        <v>15.855067983739442</v>
      </c>
    </row>
    <row r="60" spans="2:24" x14ac:dyDescent="0.3">
      <c r="B60">
        <v>57</v>
      </c>
      <c r="C60" s="3">
        <v>4.8789403537466738</v>
      </c>
      <c r="D60" s="3">
        <v>2.2064304647707287</v>
      </c>
      <c r="E60" s="3">
        <v>0.13716184214319749</v>
      </c>
      <c r="F60" s="3">
        <v>7.8826117944426235</v>
      </c>
      <c r="G60" s="3">
        <v>8.8184346885265654</v>
      </c>
      <c r="H60" s="3">
        <v>9.4385213832169832</v>
      </c>
      <c r="I60" s="3">
        <v>0.33314814632475209</v>
      </c>
      <c r="J60" s="3">
        <v>9.1704601008065403</v>
      </c>
      <c r="K60" s="3">
        <v>8.624451109472183</v>
      </c>
      <c r="L60" s="3">
        <v>4.735004462264901</v>
      </c>
      <c r="N60" s="31">
        <v>50</v>
      </c>
      <c r="O60" s="31">
        <f t="shared" si="10"/>
        <v>47.121059646253329</v>
      </c>
      <c r="P60" s="31">
        <f t="shared" si="11"/>
        <v>46.85705037440767</v>
      </c>
      <c r="Q60" s="31">
        <f t="shared" si="12"/>
        <v>48.657029539752621</v>
      </c>
      <c r="R60" s="31">
        <f t="shared" si="13"/>
        <v>42.747558336105051</v>
      </c>
      <c r="S60" s="31">
        <f t="shared" si="14"/>
        <v>35.784074814300588</v>
      </c>
      <c r="T60" s="31">
        <f t="shared" si="15"/>
        <v>28.061234927369615</v>
      </c>
      <c r="U60" s="31">
        <f t="shared" si="16"/>
        <v>29.289311479592254</v>
      </c>
      <c r="V60" s="31">
        <f t="shared" si="17"/>
        <v>21.70463760837756</v>
      </c>
      <c r="W60" s="31">
        <f t="shared" si="18"/>
        <v>14.514279251072928</v>
      </c>
      <c r="X60" s="31">
        <f t="shared" si="19"/>
        <v>11.069560373829486</v>
      </c>
    </row>
    <row r="61" spans="2:24" x14ac:dyDescent="0.3">
      <c r="B61">
        <v>58</v>
      </c>
      <c r="C61" s="3">
        <v>7.9219151641294498</v>
      </c>
      <c r="D61" s="3">
        <v>0.40910648989945564</v>
      </c>
      <c r="E61" s="3">
        <v>7.2552249437252323</v>
      </c>
      <c r="F61" s="3">
        <v>0.46083838148797129</v>
      </c>
      <c r="G61" s="3">
        <v>2.5533507904476571</v>
      </c>
      <c r="H61" s="3">
        <v>1.0082491291196927</v>
      </c>
      <c r="I61" s="3">
        <v>1.7023722630047966</v>
      </c>
      <c r="J61" s="3">
        <v>1.9059244848127077</v>
      </c>
      <c r="K61" s="3">
        <v>3.1691901215401339</v>
      </c>
      <c r="L61" s="3">
        <v>7.4076486365610537</v>
      </c>
      <c r="N61" s="31">
        <v>50</v>
      </c>
      <c r="O61" s="31">
        <f t="shared" si="10"/>
        <v>44.078084835870548</v>
      </c>
      <c r="P61" s="31">
        <f t="shared" si="11"/>
        <v>45.550540042688503</v>
      </c>
      <c r="Q61" s="31">
        <f t="shared" si="12"/>
        <v>40.206325899817045</v>
      </c>
      <c r="R61" s="31">
        <f t="shared" si="13"/>
        <v>41.549614036325416</v>
      </c>
      <c r="S61" s="31">
        <f t="shared" si="14"/>
        <v>40.827255526604269</v>
      </c>
      <c r="T61" s="31">
        <f t="shared" si="15"/>
        <v>41.635551508016661</v>
      </c>
      <c r="U61" s="31">
        <f t="shared" si="16"/>
        <v>41.765890275172197</v>
      </c>
      <c r="V61" s="31">
        <f t="shared" si="17"/>
        <v>41.695283595862932</v>
      </c>
      <c r="W61" s="31">
        <f t="shared" si="18"/>
        <v>40.359999146240057</v>
      </c>
      <c r="X61" s="31">
        <f t="shared" si="19"/>
        <v>34.7595504926038</v>
      </c>
    </row>
    <row r="62" spans="2:24" x14ac:dyDescent="0.3">
      <c r="B62">
        <v>59</v>
      </c>
      <c r="C62" s="3">
        <v>8.4984365729025537</v>
      </c>
      <c r="D62" s="3">
        <v>3.5173047904291144</v>
      </c>
      <c r="E62" s="3">
        <v>4.7948495841088352</v>
      </c>
      <c r="F62" s="3">
        <v>4.7636779672375766</v>
      </c>
      <c r="G62" s="3">
        <v>7.2847814318310133</v>
      </c>
      <c r="H62" s="3">
        <v>4.3763193892554035</v>
      </c>
      <c r="I62" s="3">
        <v>2.3538222939794986</v>
      </c>
      <c r="J62" s="3">
        <v>0.7501936491810679</v>
      </c>
      <c r="K62" s="3">
        <v>9.482730454484658</v>
      </c>
      <c r="L62" s="3">
        <v>8.561893191896969</v>
      </c>
      <c r="N62" s="31">
        <v>50</v>
      </c>
      <c r="O62" s="31">
        <f t="shared" si="10"/>
        <v>43.501563427097445</v>
      </c>
      <c r="P62" s="31">
        <f t="shared" si="11"/>
        <v>41.85428990521028</v>
      </c>
      <c r="Q62" s="31">
        <f t="shared" si="12"/>
        <v>38.896526119205646</v>
      </c>
      <c r="R62" s="31">
        <f t="shared" si="13"/>
        <v>35.91077867435218</v>
      </c>
      <c r="S62" s="31">
        <f t="shared" si="14"/>
        <v>30.344212816008209</v>
      </c>
      <c r="T62" s="31">
        <f t="shared" si="15"/>
        <v>27.57477768307297</v>
      </c>
      <c r="U62" s="31">
        <f t="shared" si="16"/>
        <v>26.772450942754933</v>
      </c>
      <c r="V62" s="31">
        <f t="shared" si="17"/>
        <v>27.557706312428966</v>
      </c>
      <c r="W62" s="31">
        <f t="shared" si="18"/>
        <v>19.626129984192886</v>
      </c>
      <c r="X62" s="31">
        <f t="shared" si="19"/>
        <v>12.456759391979775</v>
      </c>
    </row>
    <row r="63" spans="2:24" x14ac:dyDescent="0.3">
      <c r="B63">
        <v>60</v>
      </c>
      <c r="C63" s="3">
        <v>7.6024964304232583</v>
      </c>
      <c r="D63" s="3">
        <v>2.2567293271379585</v>
      </c>
      <c r="E63" s="3">
        <v>5.9641700446349235</v>
      </c>
      <c r="F63" s="3">
        <v>3.2568106033167767</v>
      </c>
      <c r="G63" s="3">
        <v>4.9949550290180262</v>
      </c>
      <c r="H63" s="3">
        <v>9.3708762139577306</v>
      </c>
      <c r="I63" s="3">
        <v>9.5820075833191396</v>
      </c>
      <c r="J63" s="3">
        <v>9.1384186120706765</v>
      </c>
      <c r="K63" s="3">
        <v>0.75529363881979839</v>
      </c>
      <c r="L63" s="3">
        <v>9.2877479582357179</v>
      </c>
      <c r="N63" s="31">
        <v>50</v>
      </c>
      <c r="O63" s="31">
        <f t="shared" si="10"/>
        <v>44.397503569576742</v>
      </c>
      <c r="P63" s="31">
        <f t="shared" si="11"/>
        <v>44.028724313830317</v>
      </c>
      <c r="Q63" s="31">
        <f t="shared" si="12"/>
        <v>39.945128755471998</v>
      </c>
      <c r="R63" s="31">
        <f t="shared" si="13"/>
        <v>38.487220727264656</v>
      </c>
      <c r="S63" s="31">
        <f t="shared" si="14"/>
        <v>35.262010112791927</v>
      </c>
      <c r="T63" s="31">
        <f t="shared" si="15"/>
        <v>27.596374101090035</v>
      </c>
      <c r="U63" s="31">
        <f t="shared" si="16"/>
        <v>19.566293999792695</v>
      </c>
      <c r="V63" s="31">
        <f t="shared" si="17"/>
        <v>11.819201267717872</v>
      </c>
      <c r="W63" s="31">
        <f t="shared" si="18"/>
        <v>12.300291654252431</v>
      </c>
      <c r="X63" s="31">
        <f t="shared" si="19"/>
        <v>4.2585495291017619</v>
      </c>
    </row>
    <row r="64" spans="2:24" x14ac:dyDescent="0.3">
      <c r="B64">
        <v>61</v>
      </c>
      <c r="C64" s="3">
        <v>9.3390165043779909</v>
      </c>
      <c r="D64" s="3">
        <v>6.7750751924624373</v>
      </c>
      <c r="E64" s="3">
        <v>8.8649059564829944</v>
      </c>
      <c r="F64" s="3">
        <v>7.7503461891278125</v>
      </c>
      <c r="G64" s="3">
        <v>7.7387452508695675</v>
      </c>
      <c r="H64" s="3">
        <v>7.8005707309040053</v>
      </c>
      <c r="I64" s="3">
        <v>1.0328558207455307</v>
      </c>
      <c r="J64" s="3">
        <v>7.1047072407627798</v>
      </c>
      <c r="K64" s="3">
        <v>8.5106539085058142</v>
      </c>
      <c r="L64" s="3">
        <v>4.4669568815001028</v>
      </c>
      <c r="N64" s="31">
        <v>50</v>
      </c>
      <c r="O64" s="31">
        <f t="shared" si="10"/>
        <v>42.660983495622006</v>
      </c>
      <c r="P64" s="31">
        <f t="shared" si="11"/>
        <v>37.739127973072009</v>
      </c>
      <c r="Q64" s="31">
        <f t="shared" si="12"/>
        <v>30.629004576050455</v>
      </c>
      <c r="R64" s="31">
        <f t="shared" si="13"/>
        <v>24.491238478443655</v>
      </c>
      <c r="S64" s="31">
        <f t="shared" si="14"/>
        <v>18.242317997142962</v>
      </c>
      <c r="T64" s="31">
        <f t="shared" si="15"/>
        <v>11.806593626181815</v>
      </c>
      <c r="U64" s="31">
        <f t="shared" si="16"/>
        <v>12.009869677959919</v>
      </c>
      <c r="V64" s="31">
        <f t="shared" si="17"/>
        <v>6.1453598307563375</v>
      </c>
      <c r="W64" s="31">
        <f t="shared" si="18"/>
        <v>0</v>
      </c>
      <c r="X64" s="31">
        <f t="shared" si="19"/>
        <v>0</v>
      </c>
    </row>
    <row r="65" spans="2:24" x14ac:dyDescent="0.3">
      <c r="B65">
        <v>62</v>
      </c>
      <c r="C65" s="3">
        <v>8.4683073670278866</v>
      </c>
      <c r="D65" s="3">
        <v>5.0413868435707858</v>
      </c>
      <c r="E65" s="3">
        <v>5.5140629391787677</v>
      </c>
      <c r="F65" s="3">
        <v>2.6297828423460237</v>
      </c>
      <c r="G65" s="3">
        <v>4.2578027934674658</v>
      </c>
      <c r="H65" s="3">
        <v>0.30231354569381974</v>
      </c>
      <c r="I65" s="3">
        <v>6.2353007569545156</v>
      </c>
      <c r="J65" s="3">
        <v>0.48536740196841843</v>
      </c>
      <c r="K65" s="3">
        <v>8.2513665909953957</v>
      </c>
      <c r="L65" s="3">
        <v>2.9875886109808567</v>
      </c>
      <c r="N65" s="31">
        <v>50</v>
      </c>
      <c r="O65" s="31">
        <f t="shared" si="10"/>
        <v>43.53169263297211</v>
      </c>
      <c r="P65" s="31">
        <f t="shared" si="11"/>
        <v>40.360939642060771</v>
      </c>
      <c r="Q65" s="31">
        <f t="shared" si="12"/>
        <v>36.654095495723226</v>
      </c>
      <c r="R65" s="31">
        <f t="shared" si="13"/>
        <v>35.757394563291669</v>
      </c>
      <c r="S65" s="31">
        <f t="shared" si="14"/>
        <v>33.214739661090036</v>
      </c>
      <c r="T65" s="31">
        <f t="shared" si="15"/>
        <v>34.576720908618015</v>
      </c>
      <c r="U65" s="31">
        <f t="shared" si="16"/>
        <v>30.032954569835859</v>
      </c>
      <c r="V65" s="31">
        <f t="shared" si="17"/>
        <v>31.148246259264159</v>
      </c>
      <c r="W65" s="31">
        <f t="shared" si="18"/>
        <v>24.519844593454046</v>
      </c>
      <c r="X65" s="31">
        <f t="shared" si="19"/>
        <v>23.02265287434227</v>
      </c>
    </row>
    <row r="66" spans="2:24" x14ac:dyDescent="0.3">
      <c r="B66">
        <v>63</v>
      </c>
      <c r="C66" s="3">
        <v>3.9581101149020546</v>
      </c>
      <c r="D66" s="3">
        <v>4.925363635573941</v>
      </c>
      <c r="E66" s="3">
        <v>1.8224852814415993</v>
      </c>
      <c r="F66" s="3">
        <v>2.074213646777483</v>
      </c>
      <c r="G66" s="3">
        <v>2.9771561703942853</v>
      </c>
      <c r="H66" s="3">
        <v>8.556355865489591</v>
      </c>
      <c r="I66" s="3">
        <v>7.2671850149789954</v>
      </c>
      <c r="J66" s="3">
        <v>8.4056121217880051</v>
      </c>
      <c r="K66" s="3">
        <v>0.69909507468332577</v>
      </c>
      <c r="L66" s="3">
        <v>6.9060420179935891</v>
      </c>
      <c r="N66" s="31">
        <v>50</v>
      </c>
      <c r="O66" s="31">
        <f t="shared" si="10"/>
        <v>48.041889885097945</v>
      </c>
      <c r="P66" s="31">
        <f t="shared" si="11"/>
        <v>45.07736404722597</v>
      </c>
      <c r="Q66" s="31">
        <f t="shared" si="12"/>
        <v>45.156426046728889</v>
      </c>
      <c r="R66" s="31">
        <f t="shared" si="13"/>
        <v>44.985340920885989</v>
      </c>
      <c r="S66" s="31">
        <f t="shared" si="14"/>
        <v>43.90789156890942</v>
      </c>
      <c r="T66" s="31">
        <f t="shared" si="15"/>
        <v>37.229693534798017</v>
      </c>
      <c r="U66" s="31">
        <f t="shared" si="16"/>
        <v>31.707102390514979</v>
      </c>
      <c r="V66" s="31">
        <f t="shared" si="17"/>
        <v>24.935632316537273</v>
      </c>
      <c r="W66" s="31">
        <f t="shared" si="18"/>
        <v>25.735249888184693</v>
      </c>
      <c r="X66" s="31">
        <f t="shared" si="19"/>
        <v>20.343912867954799</v>
      </c>
    </row>
    <row r="67" spans="2:24" x14ac:dyDescent="0.3">
      <c r="B67">
        <v>64</v>
      </c>
      <c r="C67" s="3">
        <v>1.9870047062209095</v>
      </c>
      <c r="D67" s="3">
        <v>1.1749924059000139</v>
      </c>
      <c r="E67" s="3">
        <v>0.70815098417588707</v>
      </c>
      <c r="F67" s="3">
        <v>0.85719376657718449</v>
      </c>
      <c r="G67" s="3">
        <v>2.5852475592017776</v>
      </c>
      <c r="H67" s="3">
        <v>8.1112639245996778</v>
      </c>
      <c r="I67" s="3">
        <v>5.9969319676535635</v>
      </c>
      <c r="J67" s="3">
        <v>0.29869342051784042</v>
      </c>
      <c r="K67" s="3">
        <v>3.6607580601847802</v>
      </c>
      <c r="L67" s="3">
        <v>7.6716004138746676</v>
      </c>
      <c r="N67" s="31">
        <v>50</v>
      </c>
      <c r="O67" s="31">
        <f t="shared" si="10"/>
        <v>50.012995293779092</v>
      </c>
      <c r="P67" s="31">
        <f t="shared" si="11"/>
        <v>50.838262793754659</v>
      </c>
      <c r="Q67" s="31">
        <f t="shared" si="12"/>
        <v>52.146877065453864</v>
      </c>
      <c r="R67" s="31">
        <f t="shared" si="13"/>
        <v>53.332620840185761</v>
      </c>
      <c r="S67" s="31">
        <f t="shared" si="14"/>
        <v>52.814025697787699</v>
      </c>
      <c r="T67" s="31">
        <f t="shared" si="15"/>
        <v>46.759042287143778</v>
      </c>
      <c r="U67" s="31">
        <f t="shared" si="16"/>
        <v>42.697291165233089</v>
      </c>
      <c r="V67" s="31">
        <f t="shared" si="17"/>
        <v>44.25254356801991</v>
      </c>
      <c r="W67" s="31">
        <f t="shared" si="18"/>
        <v>42.476836379195525</v>
      </c>
      <c r="X67" s="31">
        <f t="shared" si="19"/>
        <v>36.654772692904771</v>
      </c>
    </row>
    <row r="68" spans="2:24" x14ac:dyDescent="0.3">
      <c r="B68">
        <v>65</v>
      </c>
      <c r="C68" s="3">
        <v>2.0716848143089441</v>
      </c>
      <c r="D68" s="3">
        <v>4.2307659080828364</v>
      </c>
      <c r="E68" s="3">
        <v>7.511973486489266</v>
      </c>
      <c r="F68" s="3">
        <v>6.0069638514974262</v>
      </c>
      <c r="G68" s="3">
        <v>7.2180423828572646</v>
      </c>
      <c r="H68" s="3">
        <v>2.6786646358351121</v>
      </c>
      <c r="I68" s="3">
        <v>1.645396039907584</v>
      </c>
      <c r="J68" s="3">
        <v>6.4828661605886921</v>
      </c>
      <c r="K68" s="3">
        <v>9.3439828267915637</v>
      </c>
      <c r="L68" s="3">
        <v>9.2922373004956267</v>
      </c>
      <c r="N68" s="31">
        <v>50</v>
      </c>
      <c r="O68" s="31">
        <f t="shared" ref="O68:O99" si="20">IF(N68=0,0,MAX(N68*1.02-C68+1,0))</f>
        <v>49.928315185691055</v>
      </c>
      <c r="P68" s="31">
        <f t="shared" ref="P68:P99" si="21">IF(O68=0,0,MAX(O68*1.02-D68+1,0))</f>
        <v>47.69611558132204</v>
      </c>
      <c r="Q68" s="31">
        <f t="shared" ref="Q68:Q99" si="22">IF(P68=0,0,MAX(P68*1.02-E68+1,0))</f>
        <v>42.138064406459215</v>
      </c>
      <c r="R68" s="31">
        <f t="shared" ref="R68:R99" si="23">IF(Q68=0,0,MAX(Q68*1.02-F68+1,0))</f>
        <v>37.973861843090972</v>
      </c>
      <c r="S68" s="31">
        <f t="shared" ref="S68:S99" si="24">IF(R68=0,0,MAX(R68*1.02-G68+1,0))</f>
        <v>32.515296697095529</v>
      </c>
      <c r="T68" s="31">
        <f t="shared" ref="T68:T99" si="25">IF(S68=0,0,MAX(S68*1.02-H68+1,0))</f>
        <v>31.486937995202325</v>
      </c>
      <c r="U68" s="31">
        <f t="shared" ref="U68:U99" si="26">IF(T68=0,0,MAX(T68*1.02-I68+1,0))</f>
        <v>31.471280715198791</v>
      </c>
      <c r="V68" s="31">
        <f t="shared" ref="V68:V99" si="27">IF(U68=0,0,MAX(U68*1.02-J68+1,0))</f>
        <v>26.617840168914078</v>
      </c>
      <c r="W68" s="31">
        <f t="shared" ref="W68:W99" si="28">IF(V68=0,0,MAX(V68*1.02-K68+1,0))</f>
        <v>18.806214145500796</v>
      </c>
      <c r="X68" s="31">
        <f t="shared" ref="X68:X99" si="29">IF(W68=0,0,MAX(W68*1.02-L68+1,0))</f>
        <v>10.890101127915186</v>
      </c>
    </row>
    <row r="69" spans="2:24" x14ac:dyDescent="0.3">
      <c r="B69">
        <v>66</v>
      </c>
      <c r="C69" s="3">
        <v>6.904521574571949</v>
      </c>
      <c r="D69" s="3">
        <v>7.883364667945739</v>
      </c>
      <c r="E69" s="3">
        <v>9.8787465990091317</v>
      </c>
      <c r="F69" s="3">
        <v>6.665985674598546</v>
      </c>
      <c r="G69" s="3">
        <v>2.791988546216392</v>
      </c>
      <c r="H69" s="3">
        <v>3.9656606123013791</v>
      </c>
      <c r="I69" s="3">
        <v>8.2100774820578302</v>
      </c>
      <c r="J69" s="3">
        <v>4.5152983224466761</v>
      </c>
      <c r="K69" s="3">
        <v>9.0921427264482126</v>
      </c>
      <c r="L69" s="3">
        <v>1.1953956152042688</v>
      </c>
      <c r="N69" s="31">
        <v>50</v>
      </c>
      <c r="O69" s="31">
        <f t="shared" si="20"/>
        <v>45.095478425428048</v>
      </c>
      <c r="P69" s="31">
        <f t="shared" si="21"/>
        <v>39.114023325990871</v>
      </c>
      <c r="Q69" s="31">
        <f t="shared" si="22"/>
        <v>31.017557193501553</v>
      </c>
      <c r="R69" s="31">
        <f t="shared" si="23"/>
        <v>25.971922662773039</v>
      </c>
      <c r="S69" s="31">
        <f t="shared" si="24"/>
        <v>24.699372569812109</v>
      </c>
      <c r="T69" s="31">
        <f t="shared" si="25"/>
        <v>22.227699408906972</v>
      </c>
      <c r="U69" s="31">
        <f t="shared" si="26"/>
        <v>15.462175915027281</v>
      </c>
      <c r="V69" s="31">
        <f t="shared" si="27"/>
        <v>12.25612111088115</v>
      </c>
      <c r="W69" s="31">
        <f t="shared" si="28"/>
        <v>4.4091008066505601</v>
      </c>
      <c r="X69" s="31">
        <f t="shared" si="29"/>
        <v>4.301887207579302</v>
      </c>
    </row>
    <row r="70" spans="2:24" x14ac:dyDescent="0.3">
      <c r="B70">
        <v>67</v>
      </c>
      <c r="C70" s="3">
        <v>8.7093189310371493</v>
      </c>
      <c r="D70" s="3">
        <v>6.5449031542008509</v>
      </c>
      <c r="E70" s="3">
        <v>1.0384979467372979</v>
      </c>
      <c r="F70" s="3">
        <v>4.2006682051251065</v>
      </c>
      <c r="G70" s="3">
        <v>3.0065959875684403</v>
      </c>
      <c r="H70" s="3">
        <v>8.0467214846136255</v>
      </c>
      <c r="I70" s="3">
        <v>3.5883678556396701</v>
      </c>
      <c r="J70" s="3">
        <v>8.2753115630919343</v>
      </c>
      <c r="K70" s="3">
        <v>6.4310632252938635</v>
      </c>
      <c r="L70" s="3">
        <v>5.8840255785379201</v>
      </c>
      <c r="N70" s="31">
        <v>50</v>
      </c>
      <c r="O70" s="31">
        <f t="shared" si="20"/>
        <v>43.290681068962854</v>
      </c>
      <c r="P70" s="31">
        <f t="shared" si="21"/>
        <v>38.611591536141262</v>
      </c>
      <c r="Q70" s="31">
        <f t="shared" si="22"/>
        <v>39.345325420126784</v>
      </c>
      <c r="R70" s="31">
        <f t="shared" si="23"/>
        <v>36.931563723404217</v>
      </c>
      <c r="S70" s="31">
        <f t="shared" si="24"/>
        <v>35.663599010303862</v>
      </c>
      <c r="T70" s="31">
        <f t="shared" si="25"/>
        <v>29.330149505896316</v>
      </c>
      <c r="U70" s="31">
        <f t="shared" si="26"/>
        <v>27.328384640374573</v>
      </c>
      <c r="V70" s="31">
        <f t="shared" si="27"/>
        <v>20.599640770090133</v>
      </c>
      <c r="W70" s="31">
        <f t="shared" si="28"/>
        <v>15.580570360198072</v>
      </c>
      <c r="X70" s="31">
        <f t="shared" si="29"/>
        <v>11.008156188864113</v>
      </c>
    </row>
    <row r="71" spans="2:24" x14ac:dyDescent="0.3">
      <c r="B71">
        <v>68</v>
      </c>
      <c r="C71" s="3">
        <v>3.9105077088076579</v>
      </c>
      <c r="D71" s="3">
        <v>3.0984949494509726</v>
      </c>
      <c r="E71" s="3">
        <v>9.3608620796678981</v>
      </c>
      <c r="F71" s="3">
        <v>1.7597521515147829</v>
      </c>
      <c r="G71" s="3">
        <v>0.82683127199523643</v>
      </c>
      <c r="H71" s="3">
        <v>3.8199394843047809</v>
      </c>
      <c r="I71" s="3">
        <v>6.2667575342059685</v>
      </c>
      <c r="J71" s="3">
        <v>9.4801793291815635</v>
      </c>
      <c r="K71" s="3">
        <v>8.005303183354112</v>
      </c>
      <c r="L71" s="3">
        <v>3.6871070647172619</v>
      </c>
      <c r="N71" s="31">
        <v>50</v>
      </c>
      <c r="O71" s="31">
        <f t="shared" si="20"/>
        <v>48.089492291192343</v>
      </c>
      <c r="P71" s="31">
        <f t="shared" si="21"/>
        <v>46.952787187565214</v>
      </c>
      <c r="Q71" s="31">
        <f t="shared" si="22"/>
        <v>39.530980851648621</v>
      </c>
      <c r="R71" s="31">
        <f t="shared" si="23"/>
        <v>39.561848317166813</v>
      </c>
      <c r="S71" s="31">
        <f t="shared" si="24"/>
        <v>40.526254011514908</v>
      </c>
      <c r="T71" s="31">
        <f t="shared" si="25"/>
        <v>38.516839607440424</v>
      </c>
      <c r="U71" s="31">
        <f t="shared" si="26"/>
        <v>34.020418865383263</v>
      </c>
      <c r="V71" s="31">
        <f t="shared" si="27"/>
        <v>26.220647913509364</v>
      </c>
      <c r="W71" s="31">
        <f t="shared" si="28"/>
        <v>19.739757688425438</v>
      </c>
      <c r="X71" s="31">
        <f t="shared" si="29"/>
        <v>17.447445777476688</v>
      </c>
    </row>
    <row r="72" spans="2:24" x14ac:dyDescent="0.3">
      <c r="B72">
        <v>69</v>
      </c>
      <c r="C72" s="3">
        <v>6.908618652014221</v>
      </c>
      <c r="D72" s="3">
        <v>8.8396707529034018</v>
      </c>
      <c r="E72" s="3">
        <v>5.986111083768697</v>
      </c>
      <c r="F72" s="3">
        <v>5.3536196927370217</v>
      </c>
      <c r="G72" s="3">
        <v>4.0499992876880917</v>
      </c>
      <c r="H72" s="3">
        <v>9.6796620549427885</v>
      </c>
      <c r="I72" s="3">
        <v>5.7803095173962626</v>
      </c>
      <c r="J72" s="3">
        <v>5.547812954726802</v>
      </c>
      <c r="K72" s="3">
        <v>7.4371230287301051</v>
      </c>
      <c r="L72" s="3">
        <v>7.0408510744132577</v>
      </c>
      <c r="N72" s="31">
        <v>50</v>
      </c>
      <c r="O72" s="31">
        <f t="shared" si="20"/>
        <v>45.091381347985781</v>
      </c>
      <c r="P72" s="31">
        <f t="shared" si="21"/>
        <v>38.153538222042094</v>
      </c>
      <c r="Q72" s="31">
        <f t="shared" si="22"/>
        <v>33.930497902714237</v>
      </c>
      <c r="R72" s="31">
        <f t="shared" si="23"/>
        <v>30.255488168031505</v>
      </c>
      <c r="S72" s="31">
        <f t="shared" si="24"/>
        <v>27.810598643704044</v>
      </c>
      <c r="T72" s="31">
        <f t="shared" si="25"/>
        <v>19.687148561635336</v>
      </c>
      <c r="U72" s="31">
        <f t="shared" si="26"/>
        <v>15.300582015471782</v>
      </c>
      <c r="V72" s="31">
        <f t="shared" si="27"/>
        <v>11.058780701054417</v>
      </c>
      <c r="W72" s="31">
        <f t="shared" si="28"/>
        <v>4.8428332863454004</v>
      </c>
      <c r="X72" s="31">
        <f t="shared" si="29"/>
        <v>0</v>
      </c>
    </row>
    <row r="73" spans="2:24" x14ac:dyDescent="0.3">
      <c r="B73">
        <v>70</v>
      </c>
      <c r="C73" s="3">
        <v>1.0875403735110833</v>
      </c>
      <c r="D73" s="3">
        <v>1.9078227371460799</v>
      </c>
      <c r="E73" s="3">
        <v>8.779474613402849</v>
      </c>
      <c r="F73" s="3">
        <v>6.5118170118512095</v>
      </c>
      <c r="G73" s="3">
        <v>9.4951382539526126</v>
      </c>
      <c r="H73" s="3">
        <v>7.6626493984250246</v>
      </c>
      <c r="I73" s="3">
        <v>8.6820591352184753</v>
      </c>
      <c r="J73" s="3">
        <v>3.0408161806066412</v>
      </c>
      <c r="K73" s="3">
        <v>0.87584971766478281</v>
      </c>
      <c r="L73" s="3">
        <v>7.1748309824243819</v>
      </c>
      <c r="N73" s="31">
        <v>50</v>
      </c>
      <c r="O73" s="31">
        <f t="shared" si="20"/>
        <v>50.912459626488918</v>
      </c>
      <c r="P73" s="31">
        <f t="shared" si="21"/>
        <v>51.02288608187262</v>
      </c>
      <c r="Q73" s="31">
        <f t="shared" si="22"/>
        <v>44.263869190107229</v>
      </c>
      <c r="R73" s="31">
        <f t="shared" si="23"/>
        <v>39.63732956205817</v>
      </c>
      <c r="S73" s="31">
        <f t="shared" si="24"/>
        <v>31.934937899346721</v>
      </c>
      <c r="T73" s="31">
        <f t="shared" si="25"/>
        <v>25.910987258908634</v>
      </c>
      <c r="U73" s="31">
        <f t="shared" si="26"/>
        <v>18.747147868868332</v>
      </c>
      <c r="V73" s="31">
        <f t="shared" si="27"/>
        <v>17.081274645639059</v>
      </c>
      <c r="W73" s="31">
        <f t="shared" si="28"/>
        <v>17.547050420887061</v>
      </c>
      <c r="X73" s="31">
        <f t="shared" si="29"/>
        <v>11.723160446880421</v>
      </c>
    </row>
    <row r="74" spans="2:24" x14ac:dyDescent="0.3">
      <c r="B74">
        <v>71</v>
      </c>
      <c r="C74" s="3">
        <v>1.7139148970509621</v>
      </c>
      <c r="D74" s="3">
        <v>6.9429949827619533</v>
      </c>
      <c r="E74" s="3">
        <v>1.4426181612368905</v>
      </c>
      <c r="F74" s="3">
        <v>7.538590435579712</v>
      </c>
      <c r="G74" s="3">
        <v>1.1904272534641613</v>
      </c>
      <c r="H74" s="3">
        <v>8.3227716719551879</v>
      </c>
      <c r="I74" s="3">
        <v>6.5583592607994401</v>
      </c>
      <c r="J74" s="3">
        <v>2.5040240076607523</v>
      </c>
      <c r="K74" s="3">
        <v>0.64305699358744084</v>
      </c>
      <c r="L74" s="3">
        <v>8.8119377857832131</v>
      </c>
      <c r="N74" s="31">
        <v>50</v>
      </c>
      <c r="O74" s="31">
        <f t="shared" si="20"/>
        <v>50.286085102949038</v>
      </c>
      <c r="P74" s="31">
        <f t="shared" si="21"/>
        <v>45.34881182224607</v>
      </c>
      <c r="Q74" s="31">
        <f t="shared" si="22"/>
        <v>45.813169897454095</v>
      </c>
      <c r="R74" s="31">
        <f t="shared" si="23"/>
        <v>40.190842859823462</v>
      </c>
      <c r="S74" s="31">
        <f t="shared" si="24"/>
        <v>40.804232463555778</v>
      </c>
      <c r="T74" s="31">
        <f t="shared" si="25"/>
        <v>34.297545440871708</v>
      </c>
      <c r="U74" s="31">
        <f t="shared" si="26"/>
        <v>29.425137088889699</v>
      </c>
      <c r="V74" s="31">
        <f t="shared" si="27"/>
        <v>28.50961582300674</v>
      </c>
      <c r="W74" s="31">
        <f t="shared" si="28"/>
        <v>29.436751145879438</v>
      </c>
      <c r="X74" s="31">
        <f t="shared" si="29"/>
        <v>22.213548383013816</v>
      </c>
    </row>
    <row r="75" spans="2:24" x14ac:dyDescent="0.3">
      <c r="B75">
        <v>72</v>
      </c>
      <c r="C75" s="3">
        <v>2.8667186359918775</v>
      </c>
      <c r="D75" s="3">
        <v>6.1211951083726781</v>
      </c>
      <c r="E75" s="3">
        <v>3.2683215322621315</v>
      </c>
      <c r="F75" s="3">
        <v>3.6425722089873771</v>
      </c>
      <c r="G75" s="3">
        <v>5.6110997968121543</v>
      </c>
      <c r="H75" s="3">
        <v>5.877646869787875</v>
      </c>
      <c r="I75" s="3">
        <v>0.98073500640088573</v>
      </c>
      <c r="J75" s="3">
        <v>8.1407807375774022E-2</v>
      </c>
      <c r="K75" s="3">
        <v>5.1372309031206163</v>
      </c>
      <c r="L75" s="3">
        <v>6.1930479076756733</v>
      </c>
      <c r="N75" s="31">
        <v>50</v>
      </c>
      <c r="O75" s="31">
        <f t="shared" si="20"/>
        <v>49.13328136400812</v>
      </c>
      <c r="P75" s="31">
        <f t="shared" si="21"/>
        <v>44.994751882915608</v>
      </c>
      <c r="Q75" s="31">
        <f t="shared" si="22"/>
        <v>43.626325388311784</v>
      </c>
      <c r="R75" s="31">
        <f t="shared" si="23"/>
        <v>41.856279687090648</v>
      </c>
      <c r="S75" s="31">
        <f t="shared" si="24"/>
        <v>38.08230548402031</v>
      </c>
      <c r="T75" s="31">
        <f t="shared" si="25"/>
        <v>33.966304723912842</v>
      </c>
      <c r="U75" s="31">
        <f t="shared" si="26"/>
        <v>34.664895811990213</v>
      </c>
      <c r="V75" s="31">
        <f t="shared" si="27"/>
        <v>36.276785920854245</v>
      </c>
      <c r="W75" s="31">
        <f t="shared" si="28"/>
        <v>32.865090736150712</v>
      </c>
      <c r="X75" s="31">
        <f t="shared" si="29"/>
        <v>28.329344643198052</v>
      </c>
    </row>
    <row r="76" spans="2:24" x14ac:dyDescent="0.3">
      <c r="B76">
        <v>73</v>
      </c>
      <c r="C76" s="3">
        <v>0.71436027346721165</v>
      </c>
      <c r="D76" s="3">
        <v>3.422259908406323</v>
      </c>
      <c r="E76" s="3">
        <v>6.6226680105493489</v>
      </c>
      <c r="F76" s="3">
        <v>4.6357612814020204</v>
      </c>
      <c r="G76" s="3">
        <v>5.0722561306119296</v>
      </c>
      <c r="H76" s="3">
        <v>7.2211057518836679</v>
      </c>
      <c r="I76" s="3">
        <v>7.511310086051493</v>
      </c>
      <c r="J76" s="3">
        <v>5.8545889297702711</v>
      </c>
      <c r="K76" s="3">
        <v>3.7066075028551393</v>
      </c>
      <c r="L76" s="3">
        <v>9.3015729478291096</v>
      </c>
      <c r="N76" s="31">
        <v>50</v>
      </c>
      <c r="O76" s="31">
        <f t="shared" si="20"/>
        <v>51.285639726532786</v>
      </c>
      <c r="P76" s="31">
        <f t="shared" si="21"/>
        <v>49.889092612657116</v>
      </c>
      <c r="Q76" s="31">
        <f t="shared" si="22"/>
        <v>45.26420645436091</v>
      </c>
      <c r="R76" s="31">
        <f t="shared" si="23"/>
        <v>42.533729302046112</v>
      </c>
      <c r="S76" s="31">
        <f t="shared" si="24"/>
        <v>39.312147757475103</v>
      </c>
      <c r="T76" s="31">
        <f t="shared" si="25"/>
        <v>33.877284960740937</v>
      </c>
      <c r="U76" s="31">
        <f t="shared" si="26"/>
        <v>28.04352057390426</v>
      </c>
      <c r="V76" s="31">
        <f t="shared" si="27"/>
        <v>23.749802055612072</v>
      </c>
      <c r="W76" s="31">
        <f t="shared" si="28"/>
        <v>21.518190593869175</v>
      </c>
      <c r="X76" s="31">
        <f t="shared" si="29"/>
        <v>13.64698145791745</v>
      </c>
    </row>
    <row r="77" spans="2:24" x14ac:dyDescent="0.3">
      <c r="B77">
        <v>74</v>
      </c>
      <c r="C77" s="3">
        <v>3.0996552955614556</v>
      </c>
      <c r="D77" s="3">
        <v>2.3088928493816718</v>
      </c>
      <c r="E77" s="3">
        <v>5.4565102536149803</v>
      </c>
      <c r="F77" s="3">
        <v>3.2744506908630253</v>
      </c>
      <c r="G77" s="3">
        <v>6.7778660850656491</v>
      </c>
      <c r="H77" s="3">
        <v>4.4027877774570161</v>
      </c>
      <c r="I77" s="3">
        <v>2.7485817906848107</v>
      </c>
      <c r="J77" s="3">
        <v>6.7170870178210693</v>
      </c>
      <c r="K77" s="3">
        <v>5.911427121524512</v>
      </c>
      <c r="L77" s="3">
        <v>7.5667608366481325</v>
      </c>
      <c r="N77" s="31">
        <v>50</v>
      </c>
      <c r="O77" s="31">
        <f t="shared" si="20"/>
        <v>48.900344704438545</v>
      </c>
      <c r="P77" s="31">
        <f t="shared" si="21"/>
        <v>48.569458749145646</v>
      </c>
      <c r="Q77" s="31">
        <f t="shared" si="22"/>
        <v>45.084337670513584</v>
      </c>
      <c r="R77" s="31">
        <f t="shared" si="23"/>
        <v>43.711573733060831</v>
      </c>
      <c r="S77" s="31">
        <f t="shared" si="24"/>
        <v>38.8079391226564</v>
      </c>
      <c r="T77" s="31">
        <f t="shared" si="25"/>
        <v>36.181310127652516</v>
      </c>
      <c r="U77" s="31">
        <f t="shared" si="26"/>
        <v>35.156354539520756</v>
      </c>
      <c r="V77" s="31">
        <f t="shared" si="27"/>
        <v>30.142394612490104</v>
      </c>
      <c r="W77" s="31">
        <f t="shared" si="28"/>
        <v>25.833815383215395</v>
      </c>
      <c r="X77" s="31">
        <f t="shared" si="29"/>
        <v>19.783730854231571</v>
      </c>
    </row>
    <row r="78" spans="2:24" x14ac:dyDescent="0.3">
      <c r="B78">
        <v>75</v>
      </c>
      <c r="C78" s="3">
        <v>0.84107410155732309</v>
      </c>
      <c r="D78" s="3">
        <v>4.4934661946293026</v>
      </c>
      <c r="E78" s="3">
        <v>1.7532182310233357</v>
      </c>
      <c r="F78" s="3">
        <v>5.4664296590376757</v>
      </c>
      <c r="G78" s="3">
        <v>6.4720079856926667</v>
      </c>
      <c r="H78" s="3">
        <v>3.755483935615278</v>
      </c>
      <c r="I78" s="3">
        <v>8.4052306339337886</v>
      </c>
      <c r="J78" s="3">
        <v>7.7720360843362277</v>
      </c>
      <c r="K78" s="3">
        <v>4.1615555331364718</v>
      </c>
      <c r="L78" s="3">
        <v>0.33324903363144753</v>
      </c>
      <c r="N78" s="31">
        <v>50</v>
      </c>
      <c r="O78" s="31">
        <f t="shared" si="20"/>
        <v>51.158925898442675</v>
      </c>
      <c r="P78" s="31">
        <f t="shared" si="21"/>
        <v>48.688638221782227</v>
      </c>
      <c r="Q78" s="31">
        <f t="shared" si="22"/>
        <v>48.909192755194539</v>
      </c>
      <c r="R78" s="31">
        <f t="shared" si="23"/>
        <v>45.42094695126076</v>
      </c>
      <c r="S78" s="31">
        <f t="shared" si="24"/>
        <v>40.857357904593314</v>
      </c>
      <c r="T78" s="31">
        <f t="shared" si="25"/>
        <v>38.919021127069904</v>
      </c>
      <c r="U78" s="31">
        <f t="shared" si="26"/>
        <v>32.292170915677509</v>
      </c>
      <c r="V78" s="31">
        <f t="shared" si="27"/>
        <v>26.165978249654835</v>
      </c>
      <c r="W78" s="31">
        <f t="shared" si="28"/>
        <v>23.527742281511461</v>
      </c>
      <c r="X78" s="31">
        <f t="shared" si="29"/>
        <v>24.665048093510244</v>
      </c>
    </row>
    <row r="79" spans="2:24" x14ac:dyDescent="0.3">
      <c r="B79">
        <v>76</v>
      </c>
      <c r="C79" s="3">
        <v>3.2047996848448168</v>
      </c>
      <c r="D79" s="3">
        <v>7.6010503200728667</v>
      </c>
      <c r="E79" s="3">
        <v>7.8302153620558199</v>
      </c>
      <c r="F79" s="3">
        <v>6.714521972143932</v>
      </c>
      <c r="G79" s="3">
        <v>3.5898697223348117</v>
      </c>
      <c r="H79" s="3">
        <v>6.3813808347380716</v>
      </c>
      <c r="I79" s="3">
        <v>0.59774082638878623</v>
      </c>
      <c r="J79" s="3">
        <v>4.8803981701257193</v>
      </c>
      <c r="K79" s="3">
        <v>8.1205466748808508</v>
      </c>
      <c r="L79" s="3">
        <v>6.8630374432335381</v>
      </c>
      <c r="N79" s="31">
        <v>50</v>
      </c>
      <c r="O79" s="31">
        <f t="shared" si="20"/>
        <v>48.795200315155185</v>
      </c>
      <c r="P79" s="31">
        <f t="shared" si="21"/>
        <v>43.170054001385424</v>
      </c>
      <c r="Q79" s="31">
        <f t="shared" si="22"/>
        <v>37.203239719357313</v>
      </c>
      <c r="R79" s="31">
        <f t="shared" si="23"/>
        <v>32.232782541600528</v>
      </c>
      <c r="S79" s="31">
        <f t="shared" si="24"/>
        <v>30.287568470097732</v>
      </c>
      <c r="T79" s="31">
        <f t="shared" si="25"/>
        <v>25.511939004761615</v>
      </c>
      <c r="U79" s="31">
        <f t="shared" si="26"/>
        <v>26.424436958468061</v>
      </c>
      <c r="V79" s="31">
        <f t="shared" si="27"/>
        <v>23.072527527511703</v>
      </c>
      <c r="W79" s="31">
        <f t="shared" si="28"/>
        <v>16.413431403181086</v>
      </c>
      <c r="X79" s="31">
        <f t="shared" si="29"/>
        <v>10.878662588011171</v>
      </c>
    </row>
    <row r="80" spans="2:24" x14ac:dyDescent="0.3">
      <c r="B80">
        <v>77</v>
      </c>
      <c r="C80" s="3">
        <v>7.3606301204523392</v>
      </c>
      <c r="D80" s="3">
        <v>6.4304172981164438</v>
      </c>
      <c r="E80" s="3">
        <v>6.9683170583727403</v>
      </c>
      <c r="F80" s="3">
        <v>4.8185390555952399</v>
      </c>
      <c r="G80" s="3">
        <v>7.2269289787243638</v>
      </c>
      <c r="H80" s="3">
        <v>7.4436016246161802</v>
      </c>
      <c r="I80" s="3">
        <v>7.2063089346918083</v>
      </c>
      <c r="J80" s="3">
        <v>0.94571383669405207</v>
      </c>
      <c r="K80" s="3">
        <v>7.6642679643424252</v>
      </c>
      <c r="L80" s="3">
        <v>8.8674071617046728</v>
      </c>
      <c r="N80" s="31">
        <v>50</v>
      </c>
      <c r="O80" s="31">
        <f t="shared" si="20"/>
        <v>44.639369879547658</v>
      </c>
      <c r="P80" s="31">
        <f t="shared" si="21"/>
        <v>40.101739979022163</v>
      </c>
      <c r="Q80" s="31">
        <f t="shared" si="22"/>
        <v>34.93545772022987</v>
      </c>
      <c r="R80" s="31">
        <f t="shared" si="23"/>
        <v>31.815627819039229</v>
      </c>
      <c r="S80" s="31">
        <f t="shared" si="24"/>
        <v>26.225011396695653</v>
      </c>
      <c r="T80" s="31">
        <f t="shared" si="25"/>
        <v>20.305910000013384</v>
      </c>
      <c r="U80" s="31">
        <f t="shared" si="26"/>
        <v>14.505719265321844</v>
      </c>
      <c r="V80" s="31">
        <f t="shared" si="27"/>
        <v>14.850119813934228</v>
      </c>
      <c r="W80" s="31">
        <f t="shared" si="28"/>
        <v>8.4828542458704881</v>
      </c>
      <c r="X80" s="31">
        <f t="shared" si="29"/>
        <v>0.78510416908322433</v>
      </c>
    </row>
    <row r="81" spans="2:24" x14ac:dyDescent="0.3">
      <c r="B81">
        <v>78</v>
      </c>
      <c r="C81" s="3">
        <v>5.6771149625126549</v>
      </c>
      <c r="D81" s="3">
        <v>5.914904707079172</v>
      </c>
      <c r="E81" s="3">
        <v>2.0648414109787163</v>
      </c>
      <c r="F81" s="3">
        <v>2.4065039298513549</v>
      </c>
      <c r="G81" s="3">
        <v>2.2459904632959149</v>
      </c>
      <c r="H81" s="3">
        <v>2.3006458204735072</v>
      </c>
      <c r="I81" s="3">
        <v>1.0770799689470512</v>
      </c>
      <c r="J81" s="3">
        <v>4.5276730341678775</v>
      </c>
      <c r="K81" s="3">
        <v>2.3431096018692541</v>
      </c>
      <c r="L81" s="3">
        <v>1.6912155528948969</v>
      </c>
      <c r="N81" s="31">
        <v>50</v>
      </c>
      <c r="O81" s="31">
        <f t="shared" si="20"/>
        <v>46.322885037487346</v>
      </c>
      <c r="P81" s="31">
        <f t="shared" si="21"/>
        <v>42.334438031157923</v>
      </c>
      <c r="Q81" s="31">
        <f t="shared" si="22"/>
        <v>42.116285380802367</v>
      </c>
      <c r="R81" s="31">
        <f t="shared" si="23"/>
        <v>41.552107158567061</v>
      </c>
      <c r="S81" s="31">
        <f t="shared" si="24"/>
        <v>41.137158838442488</v>
      </c>
      <c r="T81" s="31">
        <f t="shared" si="25"/>
        <v>40.659256194737836</v>
      </c>
      <c r="U81" s="31">
        <f t="shared" si="26"/>
        <v>41.395361349685537</v>
      </c>
      <c r="V81" s="31">
        <f t="shared" si="27"/>
        <v>38.69559554251137</v>
      </c>
      <c r="W81" s="31">
        <f t="shared" si="28"/>
        <v>38.126397851492349</v>
      </c>
      <c r="X81" s="31">
        <f t="shared" si="29"/>
        <v>38.1977102556273</v>
      </c>
    </row>
    <row r="82" spans="2:24" x14ac:dyDescent="0.3">
      <c r="B82">
        <v>79</v>
      </c>
      <c r="C82" s="3">
        <v>9.6915117091175631</v>
      </c>
      <c r="D82" s="3">
        <v>3.0985558264982527</v>
      </c>
      <c r="E82" s="3">
        <v>1.6098048577653179</v>
      </c>
      <c r="F82" s="3">
        <v>5.8233115469837502</v>
      </c>
      <c r="G82" s="3">
        <v>1.3701536076846599</v>
      </c>
      <c r="H82" s="3">
        <v>1.4596098891137732</v>
      </c>
      <c r="I82" s="3">
        <v>6.6261089719173496</v>
      </c>
      <c r="J82" s="3">
        <v>0.81016320583127022</v>
      </c>
      <c r="K82" s="3">
        <v>0.61310518352187371</v>
      </c>
      <c r="L82" s="3">
        <v>4.499598740860522</v>
      </c>
      <c r="N82" s="31">
        <v>50</v>
      </c>
      <c r="O82" s="31">
        <f t="shared" si="20"/>
        <v>42.308488290882437</v>
      </c>
      <c r="P82" s="31">
        <f t="shared" si="21"/>
        <v>41.05610223020183</v>
      </c>
      <c r="Q82" s="31">
        <f t="shared" si="22"/>
        <v>41.26741941704055</v>
      </c>
      <c r="R82" s="31">
        <f t="shared" si="23"/>
        <v>37.269456258397611</v>
      </c>
      <c r="S82" s="31">
        <f t="shared" si="24"/>
        <v>37.644691775880908</v>
      </c>
      <c r="T82" s="31">
        <f t="shared" si="25"/>
        <v>37.937975722284754</v>
      </c>
      <c r="U82" s="31">
        <f t="shared" si="26"/>
        <v>33.0706262648131</v>
      </c>
      <c r="V82" s="31">
        <f t="shared" si="27"/>
        <v>33.921875584278091</v>
      </c>
      <c r="W82" s="31">
        <f t="shared" si="28"/>
        <v>34.987207912441782</v>
      </c>
      <c r="X82" s="31">
        <f t="shared" si="29"/>
        <v>32.187353329830096</v>
      </c>
    </row>
    <row r="83" spans="2:24" x14ac:dyDescent="0.3">
      <c r="B83">
        <v>80</v>
      </c>
      <c r="C83" s="3">
        <v>9.2053641060372904</v>
      </c>
      <c r="D83" s="3">
        <v>4.1816127274318449</v>
      </c>
      <c r="E83" s="3">
        <v>3.4291027079262069</v>
      </c>
      <c r="F83" s="3">
        <v>2.3128692975958454</v>
      </c>
      <c r="G83" s="3">
        <v>1.8876757038197756</v>
      </c>
      <c r="H83" s="3">
        <v>5.5492954677093724</v>
      </c>
      <c r="I83" s="3">
        <v>6.7900666051837266</v>
      </c>
      <c r="J83" s="3">
        <v>8.0081240930171749</v>
      </c>
      <c r="K83" s="3">
        <v>3.2665693960755524</v>
      </c>
      <c r="L83" s="3">
        <v>2.374896477831443</v>
      </c>
      <c r="N83" s="31">
        <v>50</v>
      </c>
      <c r="O83" s="31">
        <f t="shared" si="20"/>
        <v>42.794635893962706</v>
      </c>
      <c r="P83" s="31">
        <f t="shared" si="21"/>
        <v>40.468915884410116</v>
      </c>
      <c r="Q83" s="31">
        <f t="shared" si="22"/>
        <v>38.849191494172111</v>
      </c>
      <c r="R83" s="31">
        <f t="shared" si="23"/>
        <v>38.313306026459706</v>
      </c>
      <c r="S83" s="31">
        <f t="shared" si="24"/>
        <v>38.191896443169128</v>
      </c>
      <c r="T83" s="31">
        <f t="shared" si="25"/>
        <v>34.406438904323139</v>
      </c>
      <c r="U83" s="31">
        <f t="shared" si="26"/>
        <v>29.304501077225879</v>
      </c>
      <c r="V83" s="31">
        <f t="shared" si="27"/>
        <v>22.88246700575322</v>
      </c>
      <c r="W83" s="31">
        <f t="shared" si="28"/>
        <v>21.073546949792732</v>
      </c>
      <c r="X83" s="31">
        <f t="shared" si="29"/>
        <v>20.120121410957147</v>
      </c>
    </row>
    <row r="84" spans="2:24" x14ac:dyDescent="0.3">
      <c r="B84">
        <v>81</v>
      </c>
      <c r="C84" s="3">
        <v>0.18227573616875548</v>
      </c>
      <c r="D84" s="3">
        <v>0.99440397484931831</v>
      </c>
      <c r="E84" s="3">
        <v>3.3436928123060374</v>
      </c>
      <c r="F84" s="3">
        <v>4.4820066407321955</v>
      </c>
      <c r="G84" s="3">
        <v>3.7833454303885405</v>
      </c>
      <c r="H84" s="3">
        <v>8.9355144756679117</v>
      </c>
      <c r="I84" s="3">
        <v>3.5248871828765003</v>
      </c>
      <c r="J84" s="3">
        <v>4.867602075805153</v>
      </c>
      <c r="K84" s="3">
        <v>8.2986461782134278</v>
      </c>
      <c r="L84" s="3">
        <v>5.0853822257621211</v>
      </c>
      <c r="N84" s="31">
        <v>50</v>
      </c>
      <c r="O84" s="31">
        <f t="shared" si="20"/>
        <v>51.817724263831245</v>
      </c>
      <c r="P84" s="31">
        <f t="shared" si="21"/>
        <v>52.859674774258551</v>
      </c>
      <c r="Q84" s="31">
        <f t="shared" si="22"/>
        <v>51.573175457437685</v>
      </c>
      <c r="R84" s="31">
        <f t="shared" si="23"/>
        <v>49.122632325854248</v>
      </c>
      <c r="S84" s="31">
        <f t="shared" si="24"/>
        <v>47.321739541982794</v>
      </c>
      <c r="T84" s="31">
        <f t="shared" si="25"/>
        <v>40.332659857154539</v>
      </c>
      <c r="U84" s="31">
        <f t="shared" si="26"/>
        <v>38.614425871421133</v>
      </c>
      <c r="V84" s="31">
        <f t="shared" si="27"/>
        <v>35.519112313044403</v>
      </c>
      <c r="W84" s="31">
        <f t="shared" si="28"/>
        <v>28.930848381091867</v>
      </c>
      <c r="X84" s="31">
        <f t="shared" si="29"/>
        <v>25.424083122951583</v>
      </c>
    </row>
    <row r="85" spans="2:24" x14ac:dyDescent="0.3">
      <c r="B85">
        <v>82</v>
      </c>
      <c r="C85" s="3">
        <v>7.5121303121786953</v>
      </c>
      <c r="D85" s="3">
        <v>0.36839031267788203</v>
      </c>
      <c r="E85" s="3">
        <v>9.7098462918810995</v>
      </c>
      <c r="F85" s="3">
        <v>9.4085174454760914</v>
      </c>
      <c r="G85" s="3">
        <v>0.40824287018225047</v>
      </c>
      <c r="H85" s="3">
        <v>4.073527500009444</v>
      </c>
      <c r="I85" s="3">
        <v>6.4075190427957471</v>
      </c>
      <c r="J85" s="3">
        <v>3.1064042515301313</v>
      </c>
      <c r="K85" s="3">
        <v>7.5600285970090049</v>
      </c>
      <c r="L85" s="3">
        <v>9.4983194086163003</v>
      </c>
      <c r="N85" s="31">
        <v>50</v>
      </c>
      <c r="O85" s="31">
        <f t="shared" si="20"/>
        <v>44.487869687821302</v>
      </c>
      <c r="P85" s="31">
        <f t="shared" si="21"/>
        <v>46.009236768899846</v>
      </c>
      <c r="Q85" s="31">
        <f t="shared" si="22"/>
        <v>38.219575212396748</v>
      </c>
      <c r="R85" s="31">
        <f t="shared" si="23"/>
        <v>30.575449271168587</v>
      </c>
      <c r="S85" s="31">
        <f t="shared" si="24"/>
        <v>31.778715386409711</v>
      </c>
      <c r="T85" s="31">
        <f t="shared" si="25"/>
        <v>29.340762194128462</v>
      </c>
      <c r="U85" s="31">
        <f t="shared" si="26"/>
        <v>24.520058395215283</v>
      </c>
      <c r="V85" s="31">
        <f t="shared" si="27"/>
        <v>22.90405531158946</v>
      </c>
      <c r="W85" s="31">
        <f t="shared" si="28"/>
        <v>16.802107820812246</v>
      </c>
      <c r="X85" s="31">
        <f t="shared" si="29"/>
        <v>8.6398305686121901</v>
      </c>
    </row>
    <row r="86" spans="2:24" x14ac:dyDescent="0.3">
      <c r="B86">
        <v>83</v>
      </c>
      <c r="C86" s="3">
        <v>5.9838024533746159</v>
      </c>
      <c r="D86" s="3">
        <v>4.833235946318359</v>
      </c>
      <c r="E86" s="3">
        <v>7.5108498950685547</v>
      </c>
      <c r="F86" s="3">
        <v>7.3597162351880305</v>
      </c>
      <c r="G86" s="3">
        <v>7.6288846792918701</v>
      </c>
      <c r="H86" s="3">
        <v>7.1019780073310397</v>
      </c>
      <c r="I86" s="3">
        <v>2.6862351714320596</v>
      </c>
      <c r="J86" s="3">
        <v>7.2852273480456207</v>
      </c>
      <c r="K86" s="3">
        <v>7.5193998816447927</v>
      </c>
      <c r="L86" s="3">
        <v>3.1717027937263409</v>
      </c>
      <c r="N86" s="31">
        <v>50</v>
      </c>
      <c r="O86" s="31">
        <f t="shared" si="20"/>
        <v>46.016197546625385</v>
      </c>
      <c r="P86" s="31">
        <f t="shared" si="21"/>
        <v>43.10328555123953</v>
      </c>
      <c r="Q86" s="31">
        <f t="shared" si="22"/>
        <v>37.454501367195768</v>
      </c>
      <c r="R86" s="31">
        <f t="shared" si="23"/>
        <v>31.843875159351654</v>
      </c>
      <c r="S86" s="31">
        <f t="shared" si="24"/>
        <v>25.851867983246819</v>
      </c>
      <c r="T86" s="31">
        <f t="shared" si="25"/>
        <v>20.266927335580718</v>
      </c>
      <c r="U86" s="31">
        <f t="shared" si="26"/>
        <v>18.986030710860273</v>
      </c>
      <c r="V86" s="31">
        <f t="shared" si="27"/>
        <v>13.080523977031859</v>
      </c>
      <c r="W86" s="31">
        <f t="shared" si="28"/>
        <v>6.8227345749277042</v>
      </c>
      <c r="X86" s="31">
        <f t="shared" si="29"/>
        <v>4.7874864726999178</v>
      </c>
    </row>
    <row r="87" spans="2:24" x14ac:dyDescent="0.3">
      <c r="B87">
        <v>84</v>
      </c>
      <c r="C87" s="3">
        <v>2.1560256317427973</v>
      </c>
      <c r="D87" s="3">
        <v>2.33482732833179E-2</v>
      </c>
      <c r="E87" s="3">
        <v>8.4534431816817222</v>
      </c>
      <c r="F87" s="3">
        <v>4.5324829592541889</v>
      </c>
      <c r="G87" s="3">
        <v>8.009528562950134</v>
      </c>
      <c r="H87" s="3">
        <v>0.70121775890285676</v>
      </c>
      <c r="I87" s="3">
        <v>4.2445786480010845</v>
      </c>
      <c r="J87" s="3">
        <v>3.2241100145568566</v>
      </c>
      <c r="K87" s="3">
        <v>0.60292500717415654</v>
      </c>
      <c r="L87" s="3">
        <v>9.2961690460118849</v>
      </c>
      <c r="N87" s="31">
        <v>50</v>
      </c>
      <c r="O87" s="31">
        <f t="shared" si="20"/>
        <v>49.8439743682572</v>
      </c>
      <c r="P87" s="31">
        <f t="shared" si="21"/>
        <v>51.817505582339024</v>
      </c>
      <c r="Q87" s="31">
        <f t="shared" si="22"/>
        <v>45.400412512304086</v>
      </c>
      <c r="R87" s="31">
        <f t="shared" si="23"/>
        <v>42.775937803295982</v>
      </c>
      <c r="S87" s="31">
        <f t="shared" si="24"/>
        <v>36.62192799641177</v>
      </c>
      <c r="T87" s="31">
        <f t="shared" si="25"/>
        <v>37.653148797437147</v>
      </c>
      <c r="U87" s="31">
        <f t="shared" si="26"/>
        <v>35.16163312538481</v>
      </c>
      <c r="V87" s="31">
        <f t="shared" si="27"/>
        <v>33.640755773335648</v>
      </c>
      <c r="W87" s="31">
        <f t="shared" si="28"/>
        <v>34.710645881628203</v>
      </c>
      <c r="X87" s="31">
        <f t="shared" si="29"/>
        <v>27.108689753248882</v>
      </c>
    </row>
    <row r="88" spans="2:24" x14ac:dyDescent="0.3">
      <c r="B88">
        <v>85</v>
      </c>
      <c r="C88" s="3">
        <v>1.7810132376094701</v>
      </c>
      <c r="D88" s="3">
        <v>1.1429026201346837</v>
      </c>
      <c r="E88" s="3">
        <v>5.8496356074567482</v>
      </c>
      <c r="F88" s="3">
        <v>0.34705846815331842</v>
      </c>
      <c r="G88" s="3">
        <v>7.8872754235124587</v>
      </c>
      <c r="H88" s="3">
        <v>1.3945911291289181</v>
      </c>
      <c r="I88" s="3">
        <v>6.2765264808218868E-2</v>
      </c>
      <c r="J88" s="3">
        <v>4.5588625366174202</v>
      </c>
      <c r="K88" s="3">
        <v>9.0186674310396402</v>
      </c>
      <c r="L88" s="3">
        <v>5.9317197938148913</v>
      </c>
      <c r="N88" s="31">
        <v>50</v>
      </c>
      <c r="O88" s="31">
        <f t="shared" si="20"/>
        <v>50.218986762390529</v>
      </c>
      <c r="P88" s="31">
        <f t="shared" si="21"/>
        <v>51.080463877503654</v>
      </c>
      <c r="Q88" s="31">
        <f t="shared" si="22"/>
        <v>47.252437547596983</v>
      </c>
      <c r="R88" s="31">
        <f t="shared" si="23"/>
        <v>48.850427830395603</v>
      </c>
      <c r="S88" s="31">
        <f t="shared" si="24"/>
        <v>42.94016096349106</v>
      </c>
      <c r="T88" s="31">
        <f t="shared" si="25"/>
        <v>43.404373053631964</v>
      </c>
      <c r="U88" s="31">
        <f t="shared" si="26"/>
        <v>45.209695249896384</v>
      </c>
      <c r="V88" s="31">
        <f t="shared" si="27"/>
        <v>42.555026618276898</v>
      </c>
      <c r="W88" s="31">
        <f t="shared" si="28"/>
        <v>35.387459719602795</v>
      </c>
      <c r="X88" s="31">
        <f t="shared" si="29"/>
        <v>31.16348912017996</v>
      </c>
    </row>
    <row r="89" spans="2:24" x14ac:dyDescent="0.3">
      <c r="B89">
        <v>86</v>
      </c>
      <c r="C89" s="3">
        <v>9.9739458054471228</v>
      </c>
      <c r="D89" s="3">
        <v>5.4590704337535136</v>
      </c>
      <c r="E89" s="3">
        <v>7.9708273072557576</v>
      </c>
      <c r="F89" s="3">
        <v>3.5274266289612264</v>
      </c>
      <c r="G89" s="3">
        <v>7.9759710286567573</v>
      </c>
      <c r="H89" s="3">
        <v>9.2146756488879689</v>
      </c>
      <c r="I89" s="3">
        <v>2.6962896894184798</v>
      </c>
      <c r="J89" s="3">
        <v>9.7596033332970595</v>
      </c>
      <c r="K89" s="3">
        <v>4.8793548773344657</v>
      </c>
      <c r="L89" s="3">
        <v>6.7135719448942757</v>
      </c>
      <c r="N89" s="31">
        <v>50</v>
      </c>
      <c r="O89" s="31">
        <f t="shared" si="20"/>
        <v>42.026054194552877</v>
      </c>
      <c r="P89" s="31">
        <f t="shared" si="21"/>
        <v>38.407504844690422</v>
      </c>
      <c r="Q89" s="31">
        <f t="shared" si="22"/>
        <v>32.204827634328481</v>
      </c>
      <c r="R89" s="31">
        <f t="shared" si="23"/>
        <v>30.321497558053824</v>
      </c>
      <c r="S89" s="31">
        <f t="shared" si="24"/>
        <v>23.951956480558142</v>
      </c>
      <c r="T89" s="31">
        <f t="shared" si="25"/>
        <v>16.216319961281336</v>
      </c>
      <c r="U89" s="31">
        <f t="shared" si="26"/>
        <v>14.844356671088482</v>
      </c>
      <c r="V89" s="31">
        <f t="shared" si="27"/>
        <v>6.381640471213192</v>
      </c>
      <c r="W89" s="31">
        <f t="shared" si="28"/>
        <v>2.6299184033029901</v>
      </c>
      <c r="X89" s="31">
        <f t="shared" si="29"/>
        <v>0</v>
      </c>
    </row>
    <row r="90" spans="2:24" x14ac:dyDescent="0.3">
      <c r="B90">
        <v>87</v>
      </c>
      <c r="C90" s="3">
        <v>4.4945413832755134</v>
      </c>
      <c r="D90" s="3">
        <v>1.6285489148534804</v>
      </c>
      <c r="E90" s="3">
        <v>4.6459355789419039</v>
      </c>
      <c r="F90" s="3">
        <v>2.6828375909261726</v>
      </c>
      <c r="G90" s="3">
        <v>7.4973964448612573</v>
      </c>
      <c r="H90" s="3">
        <v>6.2166845895626999</v>
      </c>
      <c r="I90" s="3">
        <v>4.6562527808790257</v>
      </c>
      <c r="J90" s="3">
        <v>0.85351016581767469</v>
      </c>
      <c r="K90" s="3">
        <v>0.19628387491058108</v>
      </c>
      <c r="L90" s="3">
        <v>5.1365931094563591</v>
      </c>
      <c r="N90" s="31">
        <v>50</v>
      </c>
      <c r="O90" s="31">
        <f t="shared" si="20"/>
        <v>47.505458616724489</v>
      </c>
      <c r="P90" s="31">
        <f t="shared" si="21"/>
        <v>47.8270188742055</v>
      </c>
      <c r="Q90" s="31">
        <f t="shared" si="22"/>
        <v>45.137623672747708</v>
      </c>
      <c r="R90" s="31">
        <f t="shared" si="23"/>
        <v>44.357538555276491</v>
      </c>
      <c r="S90" s="31">
        <f t="shared" si="24"/>
        <v>38.747292881520764</v>
      </c>
      <c r="T90" s="31">
        <f t="shared" si="25"/>
        <v>34.305554149588474</v>
      </c>
      <c r="U90" s="31">
        <f t="shared" si="26"/>
        <v>31.33541245170122</v>
      </c>
      <c r="V90" s="31">
        <f t="shared" si="27"/>
        <v>32.108610534917574</v>
      </c>
      <c r="W90" s="31">
        <f t="shared" si="28"/>
        <v>33.554498870705345</v>
      </c>
      <c r="X90" s="31">
        <f t="shared" si="29"/>
        <v>30.08899573866309</v>
      </c>
    </row>
    <row r="91" spans="2:24" x14ac:dyDescent="0.3">
      <c r="B91">
        <v>88</v>
      </c>
      <c r="C91" s="3">
        <v>5.4922272478109164</v>
      </c>
      <c r="D91" s="3">
        <v>7.4636782735274743</v>
      </c>
      <c r="E91" s="3">
        <v>7.4385387162868275</v>
      </c>
      <c r="F91" s="3">
        <v>1.4018522206370343</v>
      </c>
      <c r="G91" s="3">
        <v>9.9792558624612067</v>
      </c>
      <c r="H91" s="3">
        <v>8.9909848770851735</v>
      </c>
      <c r="I91" s="3">
        <v>0.3286183829282463</v>
      </c>
      <c r="J91" s="3">
        <v>9.3859997648332332</v>
      </c>
      <c r="K91" s="3">
        <v>2.3399523018818202</v>
      </c>
      <c r="L91" s="3">
        <v>2.8724976038901318</v>
      </c>
      <c r="N91" s="31">
        <v>50</v>
      </c>
      <c r="O91" s="31">
        <f t="shared" si="20"/>
        <v>46.507772752189084</v>
      </c>
      <c r="P91" s="31">
        <f t="shared" si="21"/>
        <v>40.974249933705394</v>
      </c>
      <c r="Q91" s="31">
        <f t="shared" si="22"/>
        <v>35.355196216092672</v>
      </c>
      <c r="R91" s="31">
        <f t="shared" si="23"/>
        <v>35.660447919777496</v>
      </c>
      <c r="S91" s="31">
        <f t="shared" si="24"/>
        <v>27.394401015711836</v>
      </c>
      <c r="T91" s="31">
        <f t="shared" si="25"/>
        <v>19.9513041589409</v>
      </c>
      <c r="U91" s="31">
        <f t="shared" si="26"/>
        <v>21.02171185919147</v>
      </c>
      <c r="V91" s="31">
        <f t="shared" si="27"/>
        <v>13.056146331542067</v>
      </c>
      <c r="W91" s="31">
        <f t="shared" si="28"/>
        <v>11.977316956291087</v>
      </c>
      <c r="X91" s="31">
        <f t="shared" si="29"/>
        <v>10.344365691526777</v>
      </c>
    </row>
    <row r="92" spans="2:24" x14ac:dyDescent="0.3">
      <c r="B92">
        <v>89</v>
      </c>
      <c r="C92" s="3">
        <v>1.8399966385808708</v>
      </c>
      <c r="D92" s="3">
        <v>3.9301055236080695</v>
      </c>
      <c r="E92" s="3">
        <v>0.15382265057161004</v>
      </c>
      <c r="F92" s="3">
        <v>4.3625772197615849</v>
      </c>
      <c r="G92" s="3">
        <v>3.5907649886220518</v>
      </c>
      <c r="H92" s="3">
        <v>8.550087583596353</v>
      </c>
      <c r="I92" s="3">
        <v>2.2389575877358423</v>
      </c>
      <c r="J92" s="3">
        <v>3.5542120398287249</v>
      </c>
      <c r="K92" s="3">
        <v>5.1743743629843522</v>
      </c>
      <c r="L92" s="3">
        <v>8.9148682921566795</v>
      </c>
      <c r="N92" s="31">
        <v>50</v>
      </c>
      <c r="O92" s="31">
        <f t="shared" si="20"/>
        <v>50.160003361419129</v>
      </c>
      <c r="P92" s="31">
        <f t="shared" si="21"/>
        <v>48.233097905039443</v>
      </c>
      <c r="Q92" s="31">
        <f t="shared" si="22"/>
        <v>50.043937212568622</v>
      </c>
      <c r="R92" s="31">
        <f t="shared" si="23"/>
        <v>47.682238737058412</v>
      </c>
      <c r="S92" s="31">
        <f t="shared" si="24"/>
        <v>46.045118523177536</v>
      </c>
      <c r="T92" s="31">
        <f t="shared" si="25"/>
        <v>39.415933310044736</v>
      </c>
      <c r="U92" s="31">
        <f t="shared" si="26"/>
        <v>38.96529438850979</v>
      </c>
      <c r="V92" s="31">
        <f t="shared" si="27"/>
        <v>37.190388236451263</v>
      </c>
      <c r="W92" s="31">
        <f t="shared" si="28"/>
        <v>33.759821638195938</v>
      </c>
      <c r="X92" s="31">
        <f t="shared" si="29"/>
        <v>26.520149778803177</v>
      </c>
    </row>
    <row r="93" spans="2:24" x14ac:dyDescent="0.3">
      <c r="B93">
        <v>90</v>
      </c>
      <c r="C93" s="3">
        <v>1.5670030608290675</v>
      </c>
      <c r="D93" s="3">
        <v>4.1895637660683951</v>
      </c>
      <c r="E93" s="3">
        <v>9.4398973097887726</v>
      </c>
      <c r="F93" s="3">
        <v>0.25655650910420325</v>
      </c>
      <c r="G93" s="3">
        <v>5.8487289320849314</v>
      </c>
      <c r="H93" s="3">
        <v>6.7678988147571122</v>
      </c>
      <c r="I93" s="3">
        <v>1.9381495939403626</v>
      </c>
      <c r="J93" s="3">
        <v>1.9991314250165482</v>
      </c>
      <c r="K93" s="3">
        <v>7.4730731372337846</v>
      </c>
      <c r="L93" s="3">
        <v>4.3769323108</v>
      </c>
      <c r="N93" s="31">
        <v>50</v>
      </c>
      <c r="O93" s="31">
        <f t="shared" si="20"/>
        <v>50.432996939170934</v>
      </c>
      <c r="P93" s="31">
        <f t="shared" si="21"/>
        <v>48.252093111885955</v>
      </c>
      <c r="Q93" s="31">
        <f t="shared" si="22"/>
        <v>40.777237664334905</v>
      </c>
      <c r="R93" s="31">
        <f t="shared" si="23"/>
        <v>42.336225908517406</v>
      </c>
      <c r="S93" s="31">
        <f t="shared" si="24"/>
        <v>38.334221494602822</v>
      </c>
      <c r="T93" s="31">
        <f t="shared" si="25"/>
        <v>33.333007109737771</v>
      </c>
      <c r="U93" s="31">
        <f t="shared" si="26"/>
        <v>33.061517657992169</v>
      </c>
      <c r="V93" s="31">
        <f t="shared" si="27"/>
        <v>32.723616586135464</v>
      </c>
      <c r="W93" s="31">
        <f t="shared" si="28"/>
        <v>26.905015780624389</v>
      </c>
      <c r="X93" s="31">
        <f t="shared" si="29"/>
        <v>24.066183785436877</v>
      </c>
    </row>
    <row r="94" spans="2:24" x14ac:dyDescent="0.3">
      <c r="B94">
        <v>91</v>
      </c>
      <c r="C94" s="3">
        <v>9.8361401701524986</v>
      </c>
      <c r="D94" s="3">
        <v>5.4498592778853618</v>
      </c>
      <c r="E94" s="3">
        <v>4.6286984186279101</v>
      </c>
      <c r="F94" s="3">
        <v>5.8791078811000759</v>
      </c>
      <c r="G94" s="3">
        <v>3.0690414125728562</v>
      </c>
      <c r="H94" s="3">
        <v>6.2834977251743682</v>
      </c>
      <c r="I94" s="3">
        <v>7.8459160877368017</v>
      </c>
      <c r="J94" s="3">
        <v>6.2541109081328825</v>
      </c>
      <c r="K94" s="3">
        <v>7.8942239561887195</v>
      </c>
      <c r="L94" s="3">
        <v>2.3053694508489828</v>
      </c>
      <c r="N94" s="31">
        <v>50</v>
      </c>
      <c r="O94" s="31">
        <f t="shared" si="20"/>
        <v>42.163859829847503</v>
      </c>
      <c r="P94" s="31">
        <f t="shared" si="21"/>
        <v>38.557277748559095</v>
      </c>
      <c r="Q94" s="31">
        <f t="shared" si="22"/>
        <v>35.699724884902366</v>
      </c>
      <c r="R94" s="31">
        <f t="shared" si="23"/>
        <v>31.534611501500336</v>
      </c>
      <c r="S94" s="31">
        <f t="shared" si="24"/>
        <v>30.096262318957486</v>
      </c>
      <c r="T94" s="31">
        <f t="shared" si="25"/>
        <v>25.414689840162268</v>
      </c>
      <c r="U94" s="31">
        <f t="shared" si="26"/>
        <v>19.077067549228715</v>
      </c>
      <c r="V94" s="31">
        <f t="shared" si="27"/>
        <v>14.204497992080405</v>
      </c>
      <c r="W94" s="31">
        <f t="shared" si="28"/>
        <v>7.5943639957332945</v>
      </c>
      <c r="X94" s="31">
        <f t="shared" si="29"/>
        <v>6.4408818247989776</v>
      </c>
    </row>
    <row r="95" spans="2:24" x14ac:dyDescent="0.3">
      <c r="B95">
        <v>92</v>
      </c>
      <c r="C95" s="3">
        <v>4.5856134021936459</v>
      </c>
      <c r="D95" s="3">
        <v>0.79589670049772465</v>
      </c>
      <c r="E95" s="3">
        <v>3.2285313085330225</v>
      </c>
      <c r="F95" s="3">
        <v>2.3240681942173245</v>
      </c>
      <c r="G95" s="3">
        <v>9.4861826642564466</v>
      </c>
      <c r="H95" s="3">
        <v>1.2596446530264482</v>
      </c>
      <c r="I95" s="3">
        <v>0.67629577863299373</v>
      </c>
      <c r="J95" s="3">
        <v>7.4888949426326912</v>
      </c>
      <c r="K95" s="3">
        <v>4.4005648888707816</v>
      </c>
      <c r="L95" s="3">
        <v>6.2876168840962574</v>
      </c>
      <c r="N95" s="31">
        <v>50</v>
      </c>
      <c r="O95" s="31">
        <f t="shared" si="20"/>
        <v>47.414386597806356</v>
      </c>
      <c r="P95" s="31">
        <f t="shared" si="21"/>
        <v>48.566777629264763</v>
      </c>
      <c r="Q95" s="31">
        <f t="shared" si="22"/>
        <v>47.309581873317036</v>
      </c>
      <c r="R95" s="31">
        <f t="shared" si="23"/>
        <v>46.931705316566052</v>
      </c>
      <c r="S95" s="31">
        <f t="shared" si="24"/>
        <v>39.384156758640927</v>
      </c>
      <c r="T95" s="31">
        <f t="shared" si="25"/>
        <v>39.912195240787298</v>
      </c>
      <c r="U95" s="31">
        <f t="shared" si="26"/>
        <v>41.034143366970056</v>
      </c>
      <c r="V95" s="31">
        <f t="shared" si="27"/>
        <v>35.365931291676766</v>
      </c>
      <c r="W95" s="31">
        <f t="shared" si="28"/>
        <v>32.672685028639521</v>
      </c>
      <c r="X95" s="31">
        <f t="shared" si="29"/>
        <v>28.038521845116051</v>
      </c>
    </row>
    <row r="96" spans="2:24" x14ac:dyDescent="0.3">
      <c r="B96">
        <v>93</v>
      </c>
      <c r="C96" s="3">
        <v>0.25371017504556281</v>
      </c>
      <c r="D96" s="3">
        <v>3.7171226047187589</v>
      </c>
      <c r="E96" s="3">
        <v>3.8351611512658601</v>
      </c>
      <c r="F96" s="3">
        <v>1.6891574060523851</v>
      </c>
      <c r="G96" s="3">
        <v>6.8120942244591411</v>
      </c>
      <c r="H96" s="3">
        <v>8.756122202385308E-2</v>
      </c>
      <c r="I96" s="3">
        <v>9.2687989299132028</v>
      </c>
      <c r="J96" s="3">
        <v>0.81290794473913075</v>
      </c>
      <c r="K96" s="3">
        <v>7.191084894190082</v>
      </c>
      <c r="L96" s="3">
        <v>5.0233332221149674</v>
      </c>
      <c r="N96" s="31">
        <v>50</v>
      </c>
      <c r="O96" s="31">
        <f t="shared" si="20"/>
        <v>51.746289824954438</v>
      </c>
      <c r="P96" s="31">
        <f t="shared" si="21"/>
        <v>50.064093016734766</v>
      </c>
      <c r="Q96" s="31">
        <f t="shared" si="22"/>
        <v>48.230213725803601</v>
      </c>
      <c r="R96" s="31">
        <f t="shared" si="23"/>
        <v>48.505660594267283</v>
      </c>
      <c r="S96" s="31">
        <f t="shared" si="24"/>
        <v>43.663679581693486</v>
      </c>
      <c r="T96" s="31">
        <f t="shared" si="25"/>
        <v>45.449391951303504</v>
      </c>
      <c r="U96" s="31">
        <f t="shared" si="26"/>
        <v>38.089580860416369</v>
      </c>
      <c r="V96" s="31">
        <f t="shared" si="27"/>
        <v>39.03846453288557</v>
      </c>
      <c r="W96" s="31">
        <f t="shared" si="28"/>
        <v>33.628148929353195</v>
      </c>
      <c r="X96" s="31">
        <f t="shared" si="29"/>
        <v>30.277378685825294</v>
      </c>
    </row>
    <row r="97" spans="2:24" x14ac:dyDescent="0.3">
      <c r="B97">
        <v>94</v>
      </c>
      <c r="C97" s="3">
        <v>6.2356432765892293</v>
      </c>
      <c r="D97" s="3">
        <v>8.4758358398135982</v>
      </c>
      <c r="E97" s="3">
        <v>9.7118199718900158</v>
      </c>
      <c r="F97" s="3">
        <v>3.6613440582849277</v>
      </c>
      <c r="G97" s="3">
        <v>5.9006269022072786</v>
      </c>
      <c r="H97" s="3">
        <v>3.9844500566120877</v>
      </c>
      <c r="I97" s="3">
        <v>7.4005729661991495</v>
      </c>
      <c r="J97" s="3">
        <v>7.0022310142151785</v>
      </c>
      <c r="K97" s="3">
        <v>9.9539361982935883</v>
      </c>
      <c r="L97" s="3">
        <v>8.8612468450831212</v>
      </c>
      <c r="N97" s="31">
        <v>50</v>
      </c>
      <c r="O97" s="31">
        <f t="shared" si="20"/>
        <v>45.764356723410771</v>
      </c>
      <c r="P97" s="31">
        <f t="shared" si="21"/>
        <v>39.203808018065388</v>
      </c>
      <c r="Q97" s="31">
        <f t="shared" si="22"/>
        <v>31.276064206536681</v>
      </c>
      <c r="R97" s="31">
        <f t="shared" si="23"/>
        <v>29.240241432382486</v>
      </c>
      <c r="S97" s="31">
        <f t="shared" si="24"/>
        <v>24.92441935882286</v>
      </c>
      <c r="T97" s="31">
        <f t="shared" si="25"/>
        <v>22.438457689387231</v>
      </c>
      <c r="U97" s="31">
        <f t="shared" si="26"/>
        <v>16.486653876975826</v>
      </c>
      <c r="V97" s="31">
        <f t="shared" si="27"/>
        <v>10.814155940300163</v>
      </c>
      <c r="W97" s="31">
        <f t="shared" si="28"/>
        <v>2.0765028608125782</v>
      </c>
      <c r="X97" s="31">
        <f t="shared" si="29"/>
        <v>0</v>
      </c>
    </row>
    <row r="98" spans="2:24" x14ac:dyDescent="0.3">
      <c r="B98">
        <v>95</v>
      </c>
      <c r="C98" s="3">
        <v>9.9168228961556064</v>
      </c>
      <c r="D98" s="3">
        <v>5.3423763668478195</v>
      </c>
      <c r="E98" s="3">
        <v>5.9294280256863816</v>
      </c>
      <c r="F98" s="3">
        <v>2.7537972808798274</v>
      </c>
      <c r="G98" s="3">
        <v>1.356395903093971</v>
      </c>
      <c r="H98" s="3">
        <v>6.7071088257051201</v>
      </c>
      <c r="I98" s="3">
        <v>5.4421877136434373</v>
      </c>
      <c r="J98" s="3">
        <v>4.1020008819852656</v>
      </c>
      <c r="K98" s="3">
        <v>9.3683309643729515</v>
      </c>
      <c r="L98" s="3">
        <v>9.9244117785424173</v>
      </c>
      <c r="N98" s="31">
        <v>50</v>
      </c>
      <c r="O98" s="31">
        <f t="shared" si="20"/>
        <v>42.083177103844392</v>
      </c>
      <c r="P98" s="31">
        <f t="shared" si="21"/>
        <v>38.582464279073463</v>
      </c>
      <c r="Q98" s="31">
        <f t="shared" si="22"/>
        <v>34.424685538968546</v>
      </c>
      <c r="R98" s="31">
        <f t="shared" si="23"/>
        <v>33.359381968868085</v>
      </c>
      <c r="S98" s="31">
        <f t="shared" si="24"/>
        <v>33.670173705151477</v>
      </c>
      <c r="T98" s="31">
        <f t="shared" si="25"/>
        <v>28.63646835354939</v>
      </c>
      <c r="U98" s="31">
        <f t="shared" si="26"/>
        <v>24.767010006976939</v>
      </c>
      <c r="V98" s="31">
        <f t="shared" si="27"/>
        <v>22.160349325131211</v>
      </c>
      <c r="W98" s="31">
        <f t="shared" si="28"/>
        <v>14.235225347260883</v>
      </c>
      <c r="X98" s="31">
        <f t="shared" si="29"/>
        <v>5.5955180756636835</v>
      </c>
    </row>
    <row r="99" spans="2:24" x14ac:dyDescent="0.3">
      <c r="B99">
        <v>96</v>
      </c>
      <c r="C99" s="3">
        <v>1.8220029488945189</v>
      </c>
      <c r="D99" s="3">
        <v>5.3301984998469329</v>
      </c>
      <c r="E99" s="3">
        <v>8.2682870816712022</v>
      </c>
      <c r="F99" s="3">
        <v>6.6444990353422195</v>
      </c>
      <c r="G99" s="3">
        <v>6.7564688395500809</v>
      </c>
      <c r="H99" s="3">
        <v>4.3073698545834462</v>
      </c>
      <c r="I99" s="3">
        <v>8.8160234139355893</v>
      </c>
      <c r="J99" s="3">
        <v>5.8258368097324542</v>
      </c>
      <c r="K99" s="3">
        <v>8.8506277323933844</v>
      </c>
      <c r="L99" s="3">
        <v>6.045076633945766</v>
      </c>
      <c r="N99" s="31">
        <v>50</v>
      </c>
      <c r="O99" s="31">
        <f t="shared" si="20"/>
        <v>50.177997051105478</v>
      </c>
      <c r="P99" s="31">
        <f t="shared" si="21"/>
        <v>46.851358492280653</v>
      </c>
      <c r="Q99" s="31">
        <f t="shared" si="22"/>
        <v>40.520098580455063</v>
      </c>
      <c r="R99" s="31">
        <f t="shared" si="23"/>
        <v>35.686001516721944</v>
      </c>
      <c r="S99" s="31">
        <f t="shared" si="24"/>
        <v>30.643252707506306</v>
      </c>
      <c r="T99" s="31">
        <f t="shared" si="25"/>
        <v>27.948747907072988</v>
      </c>
      <c r="U99" s="31">
        <f t="shared" si="26"/>
        <v>20.691699451278858</v>
      </c>
      <c r="V99" s="31">
        <f t="shared" si="27"/>
        <v>16.27969663057198</v>
      </c>
      <c r="W99" s="31">
        <f t="shared" si="28"/>
        <v>8.7546628307900356</v>
      </c>
      <c r="X99" s="31">
        <f t="shared" si="29"/>
        <v>3.8846794534600706</v>
      </c>
    </row>
    <row r="100" spans="2:24" x14ac:dyDescent="0.3">
      <c r="B100">
        <v>97</v>
      </c>
      <c r="C100" s="3">
        <v>6.3044672991175492</v>
      </c>
      <c r="D100" s="3">
        <v>9.4425768265598435</v>
      </c>
      <c r="E100" s="3">
        <v>2.5857096673594784</v>
      </c>
      <c r="F100" s="3">
        <v>6.2668188203499939</v>
      </c>
      <c r="G100" s="3">
        <v>1.8904851157496916</v>
      </c>
      <c r="H100" s="3">
        <v>9.8158025837565832E-2</v>
      </c>
      <c r="I100" s="3">
        <v>3.7284988267108785</v>
      </c>
      <c r="J100" s="3">
        <v>8.0342001626293609</v>
      </c>
      <c r="K100" s="3">
        <v>1.5870700035440333</v>
      </c>
      <c r="L100" s="3">
        <v>4.9122445187267978</v>
      </c>
      <c r="N100" s="31">
        <v>50</v>
      </c>
      <c r="O100" s="31">
        <f t="shared" ref="O100:O103" si="30">IF(N100=0,0,MAX(N100*1.02-C100+1,0))</f>
        <v>45.695532700882453</v>
      </c>
      <c r="P100" s="31">
        <f t="shared" ref="P100:P103" si="31">IF(O100=0,0,MAX(O100*1.02-D100+1,0))</f>
        <v>38.166866528340258</v>
      </c>
      <c r="Q100" s="31">
        <f t="shared" ref="Q100:Q103" si="32">IF(P100=0,0,MAX(P100*1.02-E100+1,0))</f>
        <v>37.344494191547582</v>
      </c>
      <c r="R100" s="31">
        <f t="shared" ref="R100:R103" si="33">IF(Q100=0,0,MAX(Q100*1.02-F100+1,0))</f>
        <v>32.824565255028546</v>
      </c>
      <c r="S100" s="31">
        <f t="shared" ref="S100:S103" si="34">IF(R100=0,0,MAX(R100*1.02-G100+1,0))</f>
        <v>32.590571444379428</v>
      </c>
      <c r="T100" s="31">
        <f t="shared" ref="T100:T103" si="35">IF(S100=0,0,MAX(S100*1.02-H100+1,0))</f>
        <v>34.144224847429456</v>
      </c>
      <c r="U100" s="31">
        <f t="shared" ref="U100:U103" si="36">IF(T100=0,0,MAX(T100*1.02-I100+1,0))</f>
        <v>32.098610517667169</v>
      </c>
      <c r="V100" s="31">
        <f t="shared" ref="V100:V103" si="37">IF(U100=0,0,MAX(U100*1.02-J100+1,0))</f>
        <v>25.706382565391152</v>
      </c>
      <c r="W100" s="31">
        <f t="shared" ref="W100:W103" si="38">IF(V100=0,0,MAX(V100*1.02-K100+1,0))</f>
        <v>25.633440213154941</v>
      </c>
      <c r="X100" s="31">
        <f t="shared" ref="X100:X103" si="39">IF(W100=0,0,MAX(W100*1.02-L100+1,0))</f>
        <v>22.233864498691243</v>
      </c>
    </row>
    <row r="101" spans="2:24" x14ac:dyDescent="0.3">
      <c r="B101">
        <v>98</v>
      </c>
      <c r="C101" s="3">
        <v>9.7836269769574606</v>
      </c>
      <c r="D101" s="3">
        <v>4.4770715838746566</v>
      </c>
      <c r="E101" s="3">
        <v>1.4898949286375951</v>
      </c>
      <c r="F101" s="3">
        <v>2.9082782730491399</v>
      </c>
      <c r="G101" s="3">
        <v>5.9240561347610443</v>
      </c>
      <c r="H101" s="3">
        <v>2.0380134078253787</v>
      </c>
      <c r="I101" s="3">
        <v>3.6444383316048401</v>
      </c>
      <c r="J101" s="3">
        <v>1.4494703521458707</v>
      </c>
      <c r="K101" s="3">
        <v>7.8735571291756692</v>
      </c>
      <c r="L101" s="3">
        <v>6.4521049649805011</v>
      </c>
      <c r="N101" s="31">
        <v>50</v>
      </c>
      <c r="O101" s="31">
        <f t="shared" si="30"/>
        <v>42.216373023042536</v>
      </c>
      <c r="P101" s="31">
        <f t="shared" si="31"/>
        <v>39.583628899628735</v>
      </c>
      <c r="Q101" s="31">
        <f t="shared" si="32"/>
        <v>39.885406548983717</v>
      </c>
      <c r="R101" s="31">
        <f t="shared" si="33"/>
        <v>38.774836406914247</v>
      </c>
      <c r="S101" s="31">
        <f t="shared" si="34"/>
        <v>34.626277000291488</v>
      </c>
      <c r="T101" s="31">
        <f t="shared" si="35"/>
        <v>34.280789132471938</v>
      </c>
      <c r="U101" s="31">
        <f t="shared" si="36"/>
        <v>32.321966583516542</v>
      </c>
      <c r="V101" s="31">
        <f t="shared" si="37"/>
        <v>32.518935563040998</v>
      </c>
      <c r="W101" s="31">
        <f t="shared" si="38"/>
        <v>26.295757145126149</v>
      </c>
      <c r="X101" s="31">
        <f t="shared" si="39"/>
        <v>21.369567323048173</v>
      </c>
    </row>
    <row r="102" spans="2:24" x14ac:dyDescent="0.3">
      <c r="B102">
        <v>99</v>
      </c>
      <c r="C102" s="3">
        <v>3.5472999998976373</v>
      </c>
      <c r="D102" s="3">
        <v>1.9089303577117045</v>
      </c>
      <c r="E102" s="3">
        <v>4.9653298193394839</v>
      </c>
      <c r="F102" s="3">
        <v>6.6326334732466776</v>
      </c>
      <c r="G102" s="3">
        <v>2.2929223730807546</v>
      </c>
      <c r="H102" s="3">
        <v>7.4811845302818671</v>
      </c>
      <c r="I102" s="3">
        <v>7.9621977689487267</v>
      </c>
      <c r="J102" s="3">
        <v>4.9721856185292648</v>
      </c>
      <c r="K102" s="3">
        <v>6.0586325547179083</v>
      </c>
      <c r="L102" s="3">
        <v>6.4473550562621353</v>
      </c>
      <c r="N102" s="31">
        <v>50</v>
      </c>
      <c r="O102" s="31">
        <f t="shared" si="30"/>
        <v>48.452700000102361</v>
      </c>
      <c r="P102" s="31">
        <f t="shared" si="31"/>
        <v>48.512823642392704</v>
      </c>
      <c r="Q102" s="31">
        <f t="shared" si="32"/>
        <v>45.517750295901081</v>
      </c>
      <c r="R102" s="31">
        <f t="shared" si="33"/>
        <v>40.795471828572424</v>
      </c>
      <c r="S102" s="31">
        <f t="shared" si="34"/>
        <v>40.31845889206312</v>
      </c>
      <c r="T102" s="31">
        <f t="shared" si="35"/>
        <v>34.643643539622516</v>
      </c>
      <c r="U102" s="31">
        <f t="shared" si="36"/>
        <v>28.374318641466239</v>
      </c>
      <c r="V102" s="31">
        <f t="shared" si="37"/>
        <v>24.969619395766301</v>
      </c>
      <c r="W102" s="31">
        <f t="shared" si="38"/>
        <v>20.41037922896372</v>
      </c>
      <c r="X102" s="31">
        <f t="shared" si="39"/>
        <v>15.37123175728086</v>
      </c>
    </row>
    <row r="103" spans="2:24" x14ac:dyDescent="0.3">
      <c r="B103">
        <v>100</v>
      </c>
      <c r="C103" s="3">
        <v>7.6447441066006618</v>
      </c>
      <c r="D103" s="3">
        <v>4.5383459537090953</v>
      </c>
      <c r="E103" s="3">
        <v>4.2295363876546492</v>
      </c>
      <c r="F103" s="3">
        <v>1.7074982658120197</v>
      </c>
      <c r="G103" s="3">
        <v>1.2667677256564003</v>
      </c>
      <c r="H103" s="3">
        <v>6.7012904963138542</v>
      </c>
      <c r="I103" s="3">
        <v>2.0945202492130033</v>
      </c>
      <c r="J103" s="3">
        <v>1.2599843406816258</v>
      </c>
      <c r="K103" s="3">
        <v>0.63558037006979151</v>
      </c>
      <c r="L103" s="3">
        <v>0.67693671553424539</v>
      </c>
      <c r="N103" s="31">
        <v>50</v>
      </c>
      <c r="O103" s="31">
        <f t="shared" si="30"/>
        <v>44.355255893399338</v>
      </c>
      <c r="P103" s="31">
        <f t="shared" si="31"/>
        <v>41.70401505755823</v>
      </c>
      <c r="Q103" s="31">
        <f t="shared" si="32"/>
        <v>39.308558971054751</v>
      </c>
      <c r="R103" s="31">
        <f t="shared" si="33"/>
        <v>39.387231884663827</v>
      </c>
      <c r="S103" s="31">
        <f t="shared" si="34"/>
        <v>39.908208796700706</v>
      </c>
      <c r="T103" s="31">
        <f t="shared" si="35"/>
        <v>35.005082476320865</v>
      </c>
      <c r="U103" s="31">
        <f t="shared" si="36"/>
        <v>34.610663876634277</v>
      </c>
      <c r="V103" s="31">
        <f t="shared" si="37"/>
        <v>35.042892813485338</v>
      </c>
      <c r="W103" s="31">
        <f t="shared" si="38"/>
        <v>36.108170299685256</v>
      </c>
      <c r="X103" s="31">
        <f t="shared" si="39"/>
        <v>37.153396990144714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58CA-51D7-47EC-B812-49889828A59E}">
  <sheetPr>
    <tabColor theme="7" tint="0.79998168889431442"/>
  </sheetPr>
  <dimension ref="B2:E6"/>
  <sheetViews>
    <sheetView workbookViewId="0"/>
  </sheetViews>
  <sheetFormatPr defaultRowHeight="14.4" x14ac:dyDescent="0.3"/>
  <cols>
    <col min="2" max="2" width="4.109375" customWidth="1"/>
    <col min="3" max="3" width="30" bestFit="1" customWidth="1"/>
  </cols>
  <sheetData>
    <row r="2" spans="2:5" x14ac:dyDescent="0.3">
      <c r="B2" t="s">
        <v>111</v>
      </c>
      <c r="C2" s="3" t="s">
        <v>113</v>
      </c>
      <c r="D2" s="32">
        <f>COUNTIF('3i'!S4:S103,0)/100</f>
        <v>0</v>
      </c>
      <c r="E2" s="16" t="s">
        <v>0</v>
      </c>
    </row>
    <row r="3" spans="2:5" x14ac:dyDescent="0.3">
      <c r="C3" s="3"/>
    </row>
    <row r="4" spans="2:5" x14ac:dyDescent="0.3">
      <c r="B4" t="s">
        <v>112</v>
      </c>
      <c r="C4" s="3" t="s">
        <v>114</v>
      </c>
      <c r="D4" s="32">
        <f>COUNTIF('3i'!X4:X103,0)/100</f>
        <v>7.0000000000000007E-2</v>
      </c>
      <c r="E4" s="16" t="s">
        <v>0</v>
      </c>
    </row>
    <row r="5" spans="2:5" x14ac:dyDescent="0.3">
      <c r="C5" s="3"/>
    </row>
    <row r="6" spans="2:5" x14ac:dyDescent="0.3">
      <c r="B6" t="s">
        <v>115</v>
      </c>
      <c r="C6" t="s">
        <v>21</v>
      </c>
      <c r="D6" s="32">
        <f>COUNTIF('3i'!X4:X103,"&gt;50")/100</f>
        <v>0</v>
      </c>
      <c r="E6" s="16" t="s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4216-BB4E-49A7-ACF7-AFD29A31EB42}">
  <sheetPr>
    <tabColor theme="7" tint="0.79998168889431442"/>
  </sheetPr>
  <dimension ref="B1:Z103"/>
  <sheetViews>
    <sheetView topLeftCell="M1" workbookViewId="0">
      <selection activeCell="Z8" sqref="Z8"/>
    </sheetView>
  </sheetViews>
  <sheetFormatPr defaultRowHeight="14.4" x14ac:dyDescent="0.3"/>
  <cols>
    <col min="2" max="2" width="10.5546875" bestFit="1" customWidth="1"/>
    <col min="3" max="3" width="9" bestFit="1" customWidth="1"/>
    <col min="4" max="4" width="7.5546875" bestFit="1" customWidth="1"/>
    <col min="5" max="12" width="9" bestFit="1" customWidth="1"/>
  </cols>
  <sheetData>
    <row r="1" spans="2:26" x14ac:dyDescent="0.3">
      <c r="C1" t="s">
        <v>159</v>
      </c>
      <c r="N1" t="s">
        <v>116</v>
      </c>
    </row>
    <row r="2" spans="2:26" x14ac:dyDescent="0.3">
      <c r="C2" t="s">
        <v>158</v>
      </c>
    </row>
    <row r="3" spans="2:26" x14ac:dyDescent="0.3">
      <c r="B3" t="s">
        <v>110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N3">
        <v>0</v>
      </c>
      <c r="O3">
        <v>1</v>
      </c>
      <c r="P3">
        <v>2</v>
      </c>
      <c r="Q3">
        <v>3</v>
      </c>
      <c r="R3">
        <v>4</v>
      </c>
      <c r="S3">
        <v>5</v>
      </c>
      <c r="T3">
        <v>6</v>
      </c>
      <c r="U3">
        <v>7</v>
      </c>
      <c r="V3">
        <v>8</v>
      </c>
      <c r="W3">
        <v>9</v>
      </c>
      <c r="X3">
        <v>10</v>
      </c>
    </row>
    <row r="4" spans="2:26" x14ac:dyDescent="0.3">
      <c r="B4">
        <v>1</v>
      </c>
      <c r="C4" s="3">
        <f>'Q3 data'!C6</f>
        <v>3.8499547265388214</v>
      </c>
      <c r="D4" s="3">
        <f>'Q3 data'!D6</f>
        <v>9.5197001237241992</v>
      </c>
      <c r="E4" s="3">
        <f>'Q3 data'!E6</f>
        <v>4.2376921531348053</v>
      </c>
      <c r="F4" s="3">
        <f>'Q3 data'!F6</f>
        <v>2.7695258508875242</v>
      </c>
      <c r="G4" s="3">
        <f>'Q3 data'!G6</f>
        <v>3.2461850781670512</v>
      </c>
      <c r="H4" s="3">
        <f>'Q3 data'!H6</f>
        <v>2.7130403716702034</v>
      </c>
      <c r="I4" s="3">
        <f>'Q3 data'!I6</f>
        <v>5.1500153812604674</v>
      </c>
      <c r="J4" s="3">
        <f>'Q3 data'!J6</f>
        <v>3.7994717013666413</v>
      </c>
      <c r="K4" s="3">
        <f>'Q3 data'!K6</f>
        <v>1.122896513142263</v>
      </c>
      <c r="L4" s="3">
        <f>'Q3 data'!L6</f>
        <v>4.598422543329356</v>
      </c>
      <c r="N4" s="31">
        <v>50</v>
      </c>
      <c r="O4" s="31">
        <f>IF(N4=0,0,MAX(N4*(1+'Q3 data'!N6)-C4+1,0))</f>
        <v>48.542907127644348</v>
      </c>
      <c r="P4" s="31">
        <f>IF(O4=0,0,MAX(O4*(1+'Q3 data'!O6)-D4+1,0))</f>
        <v>41.773213146239506</v>
      </c>
      <c r="Q4" s="31">
        <f>IF(P4=0,0,MAX(P4*(1+'Q3 data'!P6)-E4+1,0))</f>
        <v>41.495189232400577</v>
      </c>
      <c r="R4" s="31">
        <f>IF(Q4=0,0,MAX(Q4*(1+'Q3 data'!Q6)-F4+1,0))</f>
        <v>40.742907161953354</v>
      </c>
      <c r="S4" s="31">
        <f>IF(R4=0,0,MAX(R4*(1+'Q3 data'!R6)-G4+1,0))</f>
        <v>39.495405353732046</v>
      </c>
      <c r="T4" s="31">
        <f>IF(S4=0,0,MAX(S4*(1+'Q3 data'!S6)-H4+1,0))</f>
        <v>39.398072911548496</v>
      </c>
      <c r="U4" s="31">
        <f>IF(T4=0,0,MAX(T4*(1+'Q3 data'!T6)-I4+1,0))</f>
        <v>38.14563126702533</v>
      </c>
      <c r="V4" s="31">
        <f>IF(U4=0,0,MAX(U4*(1+'Q3 data'!U6)-J4+1,0))</f>
        <v>37.935919699763296</v>
      </c>
      <c r="W4" s="31">
        <f>IF(V4=0,0,MAX(V4*(1+'Q3 data'!V6)-K4+1,0))</f>
        <v>40.414980277554584</v>
      </c>
      <c r="X4" s="31">
        <f>IF(W4=0,0,MAX(W4*(1+'Q3 data'!W6)-L4+1,0))</f>
        <v>39.553100800165069</v>
      </c>
      <c r="Z4" s="16" t="s">
        <v>18</v>
      </c>
    </row>
    <row r="5" spans="2:26" x14ac:dyDescent="0.3">
      <c r="B5">
        <v>2</v>
      </c>
      <c r="C5" s="3">
        <f>'Q3 data'!C7</f>
        <v>3.6511061601030512</v>
      </c>
      <c r="D5" s="3">
        <f>'Q3 data'!D7</f>
        <v>4.7544525490731084</v>
      </c>
      <c r="E5" s="3">
        <f>'Q3 data'!E7</f>
        <v>2.3975799470794055</v>
      </c>
      <c r="F5" s="3">
        <f>'Q3 data'!F7</f>
        <v>5.3442801152449793</v>
      </c>
      <c r="G5" s="3">
        <f>'Q3 data'!G7</f>
        <v>0.88375324582902093</v>
      </c>
      <c r="H5" s="3">
        <f>'Q3 data'!H7</f>
        <v>6.7437860247252699</v>
      </c>
      <c r="I5" s="3">
        <f>'Q3 data'!I7</f>
        <v>8.3698431895046994</v>
      </c>
      <c r="J5" s="3">
        <f>'Q3 data'!J7</f>
        <v>7.9418703056692852E-2</v>
      </c>
      <c r="K5" s="3">
        <f>'Q3 data'!K7</f>
        <v>3.5753752765989555</v>
      </c>
      <c r="L5" s="3">
        <f>'Q3 data'!L7</f>
        <v>8.4633366558791074</v>
      </c>
      <c r="N5" s="31">
        <v>50</v>
      </c>
      <c r="O5" s="31">
        <f>IF(N5=0,0,MAX(N5*(1+'Q3 data'!N7)-C5+1,0))</f>
        <v>46.912327717796103</v>
      </c>
      <c r="P5" s="31">
        <f>IF(O5=0,0,MAX(O5*(1+'Q3 data'!O7)-D5+1,0))</f>
        <v>46.524524547887559</v>
      </c>
      <c r="Q5" s="31">
        <f>IF(P5=0,0,MAX(P5*(1+'Q3 data'!P7)-E5+1,0))</f>
        <v>47.235325858631882</v>
      </c>
      <c r="R5" s="31">
        <f>IF(Q5=0,0,MAX(Q5*(1+'Q3 data'!Q7)-F5+1,0))</f>
        <v>43.706836335046688</v>
      </c>
      <c r="S5" s="31">
        <f>IF(R5=0,0,MAX(R5*(1+'Q3 data'!R7)-G5+1,0))</f>
        <v>44.294047639077675</v>
      </c>
      <c r="T5" s="31">
        <f>IF(S5=0,0,MAX(S5*(1+'Q3 data'!S7)-H5+1,0))</f>
        <v>40.63298361121231</v>
      </c>
      <c r="U5" s="31">
        <f>IF(T5=0,0,MAX(T5*(1+'Q3 data'!T7)-I5+1,0))</f>
        <v>33.405584409545199</v>
      </c>
      <c r="V5" s="31">
        <f>IF(U5=0,0,MAX(U5*(1+'Q3 data'!U7)-J5+1,0))</f>
        <v>33.67054060265464</v>
      </c>
      <c r="W5" s="31">
        <f>IF(V5=0,0,MAX(V5*(1+'Q3 data'!V7)-K5+1,0))</f>
        <v>31.446420073423894</v>
      </c>
      <c r="X5" s="31">
        <f>IF(W5=0,0,MAX(W5*(1+'Q3 data'!W7)-L5+1,0))</f>
        <v>23.422354719115159</v>
      </c>
      <c r="Z5" s="16" t="s">
        <v>19</v>
      </c>
    </row>
    <row r="6" spans="2:26" x14ac:dyDescent="0.3">
      <c r="B6">
        <v>3</v>
      </c>
      <c r="C6" s="3">
        <f>'Q3 data'!C8</f>
        <v>5.5526993530242708E-2</v>
      </c>
      <c r="D6" s="3">
        <f>'Q3 data'!D8</f>
        <v>9.6533511739185496</v>
      </c>
      <c r="E6" s="3">
        <f>'Q3 data'!E8</f>
        <v>7.36799789730056</v>
      </c>
      <c r="F6" s="3">
        <f>'Q3 data'!F8</f>
        <v>7.0261563604192245</v>
      </c>
      <c r="G6" s="3">
        <f>'Q3 data'!G8</f>
        <v>6.4462563313206678</v>
      </c>
      <c r="H6" s="3">
        <f>'Q3 data'!H8</f>
        <v>2.8388152382084697</v>
      </c>
      <c r="I6" s="3">
        <f>'Q3 data'!I8</f>
        <v>5.0510164863082228</v>
      </c>
      <c r="J6" s="3">
        <f>'Q3 data'!J8</f>
        <v>8.5848261996252972</v>
      </c>
      <c r="K6" s="3">
        <f>'Q3 data'!K8</f>
        <v>3.374293930949579</v>
      </c>
      <c r="L6" s="3">
        <f>'Q3 data'!L8</f>
        <v>8.0501434811944623</v>
      </c>
      <c r="N6" s="31">
        <v>50</v>
      </c>
      <c r="O6" s="31">
        <f>IF(N6=0,0,MAX(N6*(1+'Q3 data'!N8)-C6+1,0))</f>
        <v>53.764110433213204</v>
      </c>
      <c r="P6" s="31">
        <f>IF(O6=0,0,MAX(O6*(1+'Q3 data'!O8)-D6+1,0))</f>
        <v>47.957090770185125</v>
      </c>
      <c r="Q6" s="31">
        <f>IF(P6=0,0,MAX(P6*(1+'Q3 data'!P8)-E6+1,0))</f>
        <v>43.649708234909362</v>
      </c>
      <c r="R6" s="31">
        <f>IF(Q6=0,0,MAX(Q6*(1+'Q3 data'!Q8)-F6+1,0))</f>
        <v>38.975359491371123</v>
      </c>
      <c r="S6" s="31">
        <f>IF(R6=0,0,MAX(R6*(1+'Q3 data'!R8)-G6+1,0))</f>
        <v>32.80055707072782</v>
      </c>
      <c r="T6" s="31">
        <f>IF(S6=0,0,MAX(S6*(1+'Q3 data'!S8)-H6+1,0))</f>
        <v>30.821575460150491</v>
      </c>
      <c r="U6" s="31">
        <f>IF(T6=0,0,MAX(T6*(1+'Q3 data'!T8)-I6+1,0))</f>
        <v>26.936920207055678</v>
      </c>
      <c r="V6" s="31">
        <f>IF(U6=0,0,MAX(U6*(1+'Q3 data'!U8)-J6+1,0))</f>
        <v>20.832742755049342</v>
      </c>
      <c r="W6" s="31">
        <f>IF(V6=0,0,MAX(V6*(1+'Q3 data'!V8)-K6+1,0))</f>
        <v>20.452700270961401</v>
      </c>
      <c r="X6" s="31">
        <f>IF(W6=0,0,MAX(W6*(1+'Q3 data'!W8)-L6+1,0))</f>
        <v>14.805614911185598</v>
      </c>
      <c r="Z6" s="16" t="s">
        <v>20</v>
      </c>
    </row>
    <row r="7" spans="2:26" x14ac:dyDescent="0.3">
      <c r="B7">
        <v>4</v>
      </c>
      <c r="C7" s="3">
        <f>'Q3 data'!C9</f>
        <v>9.2252606505148744</v>
      </c>
      <c r="D7" s="3">
        <f>'Q3 data'!D9</f>
        <v>2.1828901543729682</v>
      </c>
      <c r="E7" s="3">
        <f>'Q3 data'!E9</f>
        <v>2.9111602059835184</v>
      </c>
      <c r="F7" s="3">
        <f>'Q3 data'!F9</f>
        <v>9.6927012765428096</v>
      </c>
      <c r="G7" s="3">
        <f>'Q3 data'!G9</f>
        <v>9.2426602288239792</v>
      </c>
      <c r="H7" s="3">
        <f>'Q3 data'!H9</f>
        <v>3.0386195472557431</v>
      </c>
      <c r="I7" s="3">
        <f>'Q3 data'!I9</f>
        <v>0.95022897619466251</v>
      </c>
      <c r="J7" s="3">
        <f>'Q3 data'!J9</f>
        <v>0.20422110404855864</v>
      </c>
      <c r="K7" s="3">
        <f>'Q3 data'!K9</f>
        <v>5.1303955433021642</v>
      </c>
      <c r="L7" s="3">
        <f>'Q3 data'!L9</f>
        <v>9.3959950760348985</v>
      </c>
      <c r="N7" s="31">
        <v>50</v>
      </c>
      <c r="O7" s="31">
        <f>IF(N7=0,0,MAX(N7*(1+'Q3 data'!N9)-C7+1,0))</f>
        <v>41.988155373937239</v>
      </c>
      <c r="P7" s="31">
        <f>IF(O7=0,0,MAX(O7*(1+'Q3 data'!O9)-D7+1,0))</f>
        <v>43.796926127295905</v>
      </c>
      <c r="Q7" s="31">
        <f>IF(P7=0,0,MAX(P7*(1+'Q3 data'!P9)-E7+1,0))</f>
        <v>44.519344134783275</v>
      </c>
      <c r="R7" s="31">
        <f>IF(Q7=0,0,MAX(Q7*(1+'Q3 data'!Q9)-F7+1,0))</f>
        <v>38.841119287079394</v>
      </c>
      <c r="S7" s="31">
        <f>IF(R7=0,0,MAX(R7*(1+'Q3 data'!R9)-G7+1,0))</f>
        <v>33.186771744605515</v>
      </c>
      <c r="T7" s="31">
        <f>IF(S7=0,0,MAX(S7*(1+'Q3 data'!S9)-H7+1,0))</f>
        <v>32.529642162730234</v>
      </c>
      <c r="U7" s="31">
        <f>IF(T7=0,0,MAX(T7*(1+'Q3 data'!T9)-I7+1,0))</f>
        <v>34.227745391784289</v>
      </c>
      <c r="V7" s="31">
        <f>IF(U7=0,0,MAX(U7*(1+'Q3 data'!U9)-J7+1,0))</f>
        <v>38.253473562837797</v>
      </c>
      <c r="W7" s="31">
        <f>IF(V7=0,0,MAX(V7*(1+'Q3 data'!V9)-K7+1,0))</f>
        <v>37.858142141291708</v>
      </c>
      <c r="X7" s="31">
        <f>IF(W7=0,0,MAX(W7*(1+'Q3 data'!W9)-L7+1,0))</f>
        <v>31.439826423609524</v>
      </c>
      <c r="Z7" s="16" t="s">
        <v>179</v>
      </c>
    </row>
    <row r="8" spans="2:26" x14ac:dyDescent="0.3">
      <c r="B8">
        <v>5</v>
      </c>
      <c r="C8" s="3">
        <f>'Q3 data'!C10</f>
        <v>2.3724059873785688</v>
      </c>
      <c r="D8" s="3">
        <f>'Q3 data'!D10</f>
        <v>0.1349050429404941</v>
      </c>
      <c r="E8" s="3">
        <f>'Q3 data'!E10</f>
        <v>1.2115155020098767</v>
      </c>
      <c r="F8" s="3">
        <f>'Q3 data'!F10</f>
        <v>9.8214614502034472</v>
      </c>
      <c r="G8" s="3">
        <f>'Q3 data'!G10</f>
        <v>6.8195774639327968</v>
      </c>
      <c r="H8" s="3">
        <f>'Q3 data'!H10</f>
        <v>4.0642829563899072</v>
      </c>
      <c r="I8" s="3">
        <f>'Q3 data'!I10</f>
        <v>3.7747863299222373</v>
      </c>
      <c r="J8" s="3">
        <f>'Q3 data'!J10</f>
        <v>4.8270097073838496</v>
      </c>
      <c r="K8" s="3">
        <f>'Q3 data'!K10</f>
        <v>9.6515711064623346</v>
      </c>
      <c r="L8" s="3">
        <f>'Q3 data'!L10</f>
        <v>3.8304564817507067</v>
      </c>
      <c r="N8" s="31">
        <v>50</v>
      </c>
      <c r="O8" s="31">
        <f>IF(N8=0,0,MAX(N8*(1+'Q3 data'!N10)-C8+1,0))</f>
        <v>50.942693291190928</v>
      </c>
      <c r="P8" s="31">
        <f>IF(O8=0,0,MAX(O8*(1+'Q3 data'!O10)-D8+1,0))</f>
        <v>54.980041826292045</v>
      </c>
      <c r="Q8" s="31">
        <f>IF(P8=0,0,MAX(P8*(1+'Q3 data'!P10)-E8+1,0))</f>
        <v>55.173818851009322</v>
      </c>
      <c r="R8" s="31">
        <f>IF(Q8=0,0,MAX(Q8*(1+'Q3 data'!Q10)-F8+1,0))</f>
        <v>48.471539831989389</v>
      </c>
      <c r="S8" s="31">
        <f>IF(R8=0,0,MAX(R8*(1+'Q3 data'!R10)-G8+1,0))</f>
        <v>47.171011354734652</v>
      </c>
      <c r="T8" s="31">
        <f>IF(S8=0,0,MAX(S8*(1+'Q3 data'!S10)-H8+1,0))</f>
        <v>45.614097584106787</v>
      </c>
      <c r="U8" s="31">
        <f>IF(T8=0,0,MAX(T8*(1+'Q3 data'!T10)-I8+1,0))</f>
        <v>43.86925454668561</v>
      </c>
      <c r="V8" s="31">
        <f>IF(U8=0,0,MAX(U8*(1+'Q3 data'!U10)-J8+1,0))</f>
        <v>41.770359808597888</v>
      </c>
      <c r="W8" s="31">
        <f>IF(V8=0,0,MAX(V8*(1+'Q3 data'!V10)-K8+1,0))</f>
        <v>33.301174640354382</v>
      </c>
      <c r="X8" s="31">
        <f>IF(W8=0,0,MAX(W8*(1+'Q3 data'!W10)-L8+1,0))</f>
        <v>30.116946201672484</v>
      </c>
    </row>
    <row r="9" spans="2:26" x14ac:dyDescent="0.3">
      <c r="B9">
        <v>6</v>
      </c>
      <c r="C9" s="3">
        <f>'Q3 data'!C11</f>
        <v>1.7435798981753881</v>
      </c>
      <c r="D9" s="3">
        <f>'Q3 data'!D11</f>
        <v>9.4651257517683156</v>
      </c>
      <c r="E9" s="3">
        <f>'Q3 data'!E11</f>
        <v>0.30302919243097137</v>
      </c>
      <c r="F9" s="3">
        <f>'Q3 data'!F11</f>
        <v>4.9579807723606786</v>
      </c>
      <c r="G9" s="3">
        <f>'Q3 data'!G11</f>
        <v>0.8711699915135096</v>
      </c>
      <c r="H9" s="3">
        <f>'Q3 data'!H11</f>
        <v>6.9782056759779678</v>
      </c>
      <c r="I9" s="3">
        <f>'Q3 data'!I11</f>
        <v>3.1071356576388398</v>
      </c>
      <c r="J9" s="3">
        <f>'Q3 data'!J11</f>
        <v>2.2952448944328685</v>
      </c>
      <c r="K9" s="3">
        <f>'Q3 data'!K11</f>
        <v>5.5818716478039505</v>
      </c>
      <c r="L9" s="3">
        <f>'Q3 data'!L11</f>
        <v>1.3471468931277164</v>
      </c>
      <c r="N9" s="31">
        <v>50</v>
      </c>
      <c r="O9" s="31">
        <f>IF(N9=0,0,MAX(N9*(1+'Q3 data'!N11)-C9+1,0))</f>
        <v>50.733587364735683</v>
      </c>
      <c r="P9" s="31">
        <f>IF(O9=0,0,MAX(O9*(1+'Q3 data'!O11)-D9+1,0))</f>
        <v>41.472560115354398</v>
      </c>
      <c r="Q9" s="31">
        <f>IF(P9=0,0,MAX(P9*(1+'Q3 data'!P11)-E9+1,0))</f>
        <v>41.90189874862893</v>
      </c>
      <c r="R9" s="31">
        <f>IF(Q9=0,0,MAX(Q9*(1+'Q3 data'!Q11)-F9+1,0))</f>
        <v>40.912933743531219</v>
      </c>
      <c r="S9" s="31">
        <f>IF(R9=0,0,MAX(R9*(1+'Q3 data'!R11)-G9+1,0))</f>
        <v>43.298821769276692</v>
      </c>
      <c r="T9" s="31">
        <f>IF(S9=0,0,MAX(S9*(1+'Q3 data'!S11)-H9+1,0))</f>
        <v>37.065842664831315</v>
      </c>
      <c r="U9" s="31">
        <f>IF(T9=0,0,MAX(T9*(1+'Q3 data'!T11)-I9+1,0))</f>
        <v>36.081523448507966</v>
      </c>
      <c r="V9" s="31">
        <f>IF(U9=0,0,MAX(U9*(1+'Q3 data'!U11)-J9+1,0))</f>
        <v>35.106783659036616</v>
      </c>
      <c r="W9" s="31">
        <f>IF(V9=0,0,MAX(V9*(1+'Q3 data'!V11)-K9+1,0))</f>
        <v>31.4672402716078</v>
      </c>
      <c r="X9" s="31">
        <f>IF(W9=0,0,MAX(W9*(1+'Q3 data'!W11)-L9+1,0))</f>
        <v>33.221587806318155</v>
      </c>
    </row>
    <row r="10" spans="2:26" x14ac:dyDescent="0.3">
      <c r="B10">
        <v>7</v>
      </c>
      <c r="C10" s="3">
        <f>'Q3 data'!C12</f>
        <v>1.1949504356348561</v>
      </c>
      <c r="D10" s="3">
        <f>'Q3 data'!D12</f>
        <v>4.8195759791371851</v>
      </c>
      <c r="E10" s="3">
        <f>'Q3 data'!E12</f>
        <v>8.2490375497310318</v>
      </c>
      <c r="F10" s="3">
        <f>'Q3 data'!F12</f>
        <v>7.2055395735768197</v>
      </c>
      <c r="G10" s="3">
        <f>'Q3 data'!G12</f>
        <v>7.5995842247983978</v>
      </c>
      <c r="H10" s="3">
        <f>'Q3 data'!H12</f>
        <v>1.6810780206234821</v>
      </c>
      <c r="I10" s="3">
        <f>'Q3 data'!I12</f>
        <v>5.0302431189400441</v>
      </c>
      <c r="J10" s="3">
        <f>'Q3 data'!J12</f>
        <v>2.6811281037973913</v>
      </c>
      <c r="K10" s="3">
        <f>'Q3 data'!K12</f>
        <v>0.55790840590969393</v>
      </c>
      <c r="L10" s="3">
        <f>'Q3 data'!L12</f>
        <v>4.2981095721972338</v>
      </c>
      <c r="N10" s="31">
        <v>50</v>
      </c>
      <c r="O10" s="31">
        <f>IF(N10=0,0,MAX(N10*(1+'Q3 data'!N12)-C10+1,0))</f>
        <v>53.19713862091465</v>
      </c>
      <c r="P10" s="31">
        <f>IF(O10=0,0,MAX(O10*(1+'Q3 data'!O12)-D10+1,0))</f>
        <v>52.973839565162628</v>
      </c>
      <c r="Q10" s="31">
        <f>IF(P10=0,0,MAX(P10*(1+'Q3 data'!P12)-E10+1,0))</f>
        <v>47.748135070969127</v>
      </c>
      <c r="R10" s="31">
        <f>IF(Q10=0,0,MAX(Q10*(1+'Q3 data'!Q12)-F10+1,0))</f>
        <v>46.138660096310652</v>
      </c>
      <c r="S10" s="31">
        <f>IF(R10=0,0,MAX(R10*(1+'Q3 data'!R12)-G10+1,0))</f>
        <v>41.430602297284764</v>
      </c>
      <c r="T10" s="31">
        <f>IF(S10=0,0,MAX(S10*(1+'Q3 data'!S12)-H10+1,0))</f>
        <v>42.043707845695032</v>
      </c>
      <c r="U10" s="31">
        <f>IF(T10=0,0,MAX(T10*(1+'Q3 data'!T12)-I10+1,0))</f>
        <v>39.999861248926386</v>
      </c>
      <c r="V10" s="31">
        <f>IF(U10=0,0,MAX(U10*(1+'Q3 data'!U12)-J10+1,0))</f>
        <v>37.674781065061879</v>
      </c>
      <c r="W10" s="31">
        <f>IF(V10=0,0,MAX(V10*(1+'Q3 data'!V12)-K10+1,0))</f>
        <v>39.784747093723638</v>
      </c>
      <c r="X10" s="31">
        <f>IF(W10=0,0,MAX(W10*(1+'Q3 data'!W12)-L10+1,0))</f>
        <v>39.039437752140671</v>
      </c>
    </row>
    <row r="11" spans="2:26" x14ac:dyDescent="0.3">
      <c r="B11">
        <v>8</v>
      </c>
      <c r="C11" s="3">
        <f>'Q3 data'!C13</f>
        <v>2.446870504158011</v>
      </c>
      <c r="D11" s="3">
        <f>'Q3 data'!D13</f>
        <v>7.0600717331368372</v>
      </c>
      <c r="E11" s="3">
        <f>'Q3 data'!E13</f>
        <v>0.21577190629534893</v>
      </c>
      <c r="F11" s="3">
        <f>'Q3 data'!F13</f>
        <v>5.1436537545412255</v>
      </c>
      <c r="G11" s="3">
        <f>'Q3 data'!G13</f>
        <v>0.45305311373639801</v>
      </c>
      <c r="H11" s="3">
        <f>'Q3 data'!H13</f>
        <v>9.4506147970317329</v>
      </c>
      <c r="I11" s="3">
        <f>'Q3 data'!I13</f>
        <v>8.1192517670624351</v>
      </c>
      <c r="J11" s="3">
        <f>'Q3 data'!J13</f>
        <v>5.2458637891646012</v>
      </c>
      <c r="K11" s="3">
        <f>'Q3 data'!K13</f>
        <v>0.19519256031454102</v>
      </c>
      <c r="L11" s="3">
        <f>'Q3 data'!L13</f>
        <v>5.2688553640775044</v>
      </c>
      <c r="N11" s="31">
        <v>50</v>
      </c>
      <c r="O11" s="31">
        <f>IF(N11=0,0,MAX(N11*(1+'Q3 data'!N13)-C11+1,0))</f>
        <v>49.037551065711916</v>
      </c>
      <c r="P11" s="31">
        <f>IF(O11=0,0,MAX(O11*(1+'Q3 data'!O13)-D11+1,0))</f>
        <v>45.42613747981023</v>
      </c>
      <c r="Q11" s="31">
        <f>IF(P11=0,0,MAX(P11*(1+'Q3 data'!P13)-E11+1,0))</f>
        <v>50.512690288975818</v>
      </c>
      <c r="R11" s="31">
        <f>IF(Q11=0,0,MAX(Q11*(1+'Q3 data'!Q13)-F11+1,0))</f>
        <v>51.251635067465195</v>
      </c>
      <c r="S11" s="31">
        <f>IF(R11=0,0,MAX(R11*(1+'Q3 data'!R13)-G11+1,0))</f>
        <v>50.901599973368199</v>
      </c>
      <c r="T11" s="31">
        <f>IF(S11=0,0,MAX(S11*(1+'Q3 data'!S13)-H11+1,0))</f>
        <v>47.386704261014245</v>
      </c>
      <c r="U11" s="31">
        <f>IF(T11=0,0,MAX(T11*(1+'Q3 data'!T13)-I11+1,0))</f>
        <v>42.47765388126561</v>
      </c>
      <c r="V11" s="31">
        <f>IF(U11=0,0,MAX(U11*(1+'Q3 data'!U13)-J11+1,0))</f>
        <v>38.089085008174592</v>
      </c>
      <c r="W11" s="31">
        <f>IF(V11=0,0,MAX(V11*(1+'Q3 data'!V13)-K11+1,0))</f>
        <v>41.651532879909574</v>
      </c>
      <c r="X11" s="31">
        <f>IF(W11=0,0,MAX(W11*(1+'Q3 data'!W13)-L11+1,0))</f>
        <v>40.64746982780116</v>
      </c>
    </row>
    <row r="12" spans="2:26" x14ac:dyDescent="0.3">
      <c r="B12">
        <v>9</v>
      </c>
      <c r="C12" s="3">
        <f>'Q3 data'!C14</f>
        <v>3.6471058795196898</v>
      </c>
      <c r="D12" s="3">
        <f>'Q3 data'!D14</f>
        <v>4.132711565734887</v>
      </c>
      <c r="E12" s="3">
        <f>'Q3 data'!E14</f>
        <v>8.7626419941447935</v>
      </c>
      <c r="F12" s="3">
        <f>'Q3 data'!F14</f>
        <v>5.2077555187816218</v>
      </c>
      <c r="G12" s="3">
        <f>'Q3 data'!G14</f>
        <v>3.2327991048695259</v>
      </c>
      <c r="H12" s="3">
        <f>'Q3 data'!H14</f>
        <v>2.2854378609988446</v>
      </c>
      <c r="I12" s="3">
        <f>'Q3 data'!I14</f>
        <v>8.3963348164431757</v>
      </c>
      <c r="J12" s="3">
        <f>'Q3 data'!J14</f>
        <v>1.6385938809979073</v>
      </c>
      <c r="K12" s="3">
        <f>'Q3 data'!K14</f>
        <v>0.41372700912183258</v>
      </c>
      <c r="L12" s="3">
        <f>'Q3 data'!L14</f>
        <v>3.1677810172776413</v>
      </c>
      <c r="N12" s="31">
        <v>50</v>
      </c>
      <c r="O12" s="31">
        <f>IF(N12=0,0,MAX(N12*(1+'Q3 data'!N14)-C12+1,0))</f>
        <v>51.147166701034365</v>
      </c>
      <c r="P12" s="31">
        <f>IF(O12=0,0,MAX(O12*(1+'Q3 data'!O14)-D12+1,0))</f>
        <v>52.974486096512194</v>
      </c>
      <c r="Q12" s="31">
        <f>IF(P12=0,0,MAX(P12*(1+'Q3 data'!P14)-E12+1,0))</f>
        <v>44.43630426199622</v>
      </c>
      <c r="R12" s="31">
        <f>IF(Q12=0,0,MAX(Q12*(1+'Q3 data'!Q14)-F12+1,0))</f>
        <v>42.790794485982047</v>
      </c>
      <c r="S12" s="31">
        <f>IF(R12=0,0,MAX(R12*(1+'Q3 data'!R14)-G12+1,0))</f>
        <v>40.903286877902318</v>
      </c>
      <c r="T12" s="31">
        <f>IF(S12=0,0,MAX(S12*(1+'Q3 data'!S14)-H12+1,0))</f>
        <v>42.493420082020201</v>
      </c>
      <c r="U12" s="31">
        <f>IF(T12=0,0,MAX(T12*(1+'Q3 data'!T14)-I12+1,0))</f>
        <v>35.743392197175893</v>
      </c>
      <c r="V12" s="31">
        <f>IF(U12=0,0,MAX(U12*(1+'Q3 data'!U14)-J12+1,0))</f>
        <v>35.377483834094456</v>
      </c>
      <c r="W12" s="31">
        <f>IF(V12=0,0,MAX(V12*(1+'Q3 data'!V14)-K12+1,0))</f>
        <v>39.259757853977924</v>
      </c>
      <c r="X12" s="31">
        <f>IF(W12=0,0,MAX(W12*(1+'Q3 data'!W14)-L12+1,0))</f>
        <v>37.852077271155174</v>
      </c>
    </row>
    <row r="13" spans="2:26" x14ac:dyDescent="0.3">
      <c r="B13">
        <v>10</v>
      </c>
      <c r="C13" s="3">
        <f>'Q3 data'!C15</f>
        <v>6.7414462568697298</v>
      </c>
      <c r="D13" s="3">
        <f>'Q3 data'!D15</f>
        <v>8.8955081750546334</v>
      </c>
      <c r="E13" s="3">
        <f>'Q3 data'!E15</f>
        <v>5.259809555421354</v>
      </c>
      <c r="F13" s="3">
        <f>'Q3 data'!F15</f>
        <v>2.5582164178212583</v>
      </c>
      <c r="G13" s="3">
        <f>'Q3 data'!G15</f>
        <v>1.2951778742857478</v>
      </c>
      <c r="H13" s="3">
        <f>'Q3 data'!H15</f>
        <v>5.4052690131114396</v>
      </c>
      <c r="I13" s="3">
        <f>'Q3 data'!I15</f>
        <v>6.260732104674088</v>
      </c>
      <c r="J13" s="3">
        <f>'Q3 data'!J15</f>
        <v>6.4639310686524967</v>
      </c>
      <c r="K13" s="3">
        <f>'Q3 data'!K15</f>
        <v>7.5256434077894045</v>
      </c>
      <c r="L13" s="3">
        <f>'Q3 data'!L15</f>
        <v>9.2740770018743284</v>
      </c>
      <c r="N13" s="31">
        <v>50</v>
      </c>
      <c r="O13" s="31">
        <f>IF(N13=0,0,MAX(N13*(1+'Q3 data'!N15)-C13+1,0))</f>
        <v>47.338712214985534</v>
      </c>
      <c r="P13" s="31">
        <f>IF(O13=0,0,MAX(O13*(1+'Q3 data'!O15)-D13+1,0))</f>
        <v>42.529861252730385</v>
      </c>
      <c r="Q13" s="31">
        <f>IF(P13=0,0,MAX(P13*(1+'Q3 data'!P15)-E13+1,0))</f>
        <v>40.69546975176128</v>
      </c>
      <c r="R13" s="31">
        <f>IF(Q13=0,0,MAX(Q13*(1+'Q3 data'!Q15)-F13+1,0))</f>
        <v>41.480136487429071</v>
      </c>
      <c r="S13" s="31">
        <f>IF(R13=0,0,MAX(R13*(1+'Q3 data'!R15)-G13+1,0))</f>
        <v>41.839413464013148</v>
      </c>
      <c r="T13" s="31">
        <f>IF(S13=0,0,MAX(S13*(1+'Q3 data'!S15)-H13+1,0))</f>
        <v>36.90956696626057</v>
      </c>
      <c r="U13" s="31">
        <f>IF(T13=0,0,MAX(T13*(1+'Q3 data'!T15)-I13+1,0))</f>
        <v>31.528122616562943</v>
      </c>
      <c r="V13" s="31">
        <f>IF(U13=0,0,MAX(U13*(1+'Q3 data'!U15)-J13+1,0))</f>
        <v>27.932336869830646</v>
      </c>
      <c r="W13" s="31">
        <f>IF(V13=0,0,MAX(V13*(1+'Q3 data'!V15)-K13+1,0))</f>
        <v>22.440008259576047</v>
      </c>
      <c r="X13" s="31">
        <f>IF(W13=0,0,MAX(W13*(1+'Q3 data'!W15)-L13+1,0))</f>
        <v>16.350285894562933</v>
      </c>
    </row>
    <row r="14" spans="2:26" x14ac:dyDescent="0.3">
      <c r="B14">
        <v>11</v>
      </c>
      <c r="C14" s="3">
        <f>'Q3 data'!C16</f>
        <v>8.0636332610606622</v>
      </c>
      <c r="D14" s="3">
        <f>'Q3 data'!D16</f>
        <v>9.4735583540117627</v>
      </c>
      <c r="E14" s="3">
        <f>'Q3 data'!E16</f>
        <v>2.9699815216448675</v>
      </c>
      <c r="F14" s="3">
        <f>'Q3 data'!F16</f>
        <v>8.932328765925984</v>
      </c>
      <c r="G14" s="3">
        <f>'Q3 data'!G16</f>
        <v>3.179256159634444</v>
      </c>
      <c r="H14" s="3">
        <f>'Q3 data'!H16</f>
        <v>1.7699625212895831</v>
      </c>
      <c r="I14" s="3">
        <f>'Q3 data'!I16</f>
        <v>3.0579313347506032</v>
      </c>
      <c r="J14" s="3">
        <f>'Q3 data'!J16</f>
        <v>1.9874552332353479</v>
      </c>
      <c r="K14" s="3">
        <f>'Q3 data'!K16</f>
        <v>9.1649552026102388</v>
      </c>
      <c r="L14" s="3">
        <f>'Q3 data'!L16</f>
        <v>5.7475016845485918</v>
      </c>
      <c r="N14" s="31">
        <v>50</v>
      </c>
      <c r="O14" s="31">
        <f>IF(N14=0,0,MAX(N14*(1+'Q3 data'!N16)-C14+1,0))</f>
        <v>47.225123723989384</v>
      </c>
      <c r="P14" s="31">
        <f>IF(O14=0,0,MAX(O14*(1+'Q3 data'!O16)-D14+1,0))</f>
        <v>38.646061123940243</v>
      </c>
      <c r="Q14" s="31">
        <f>IF(P14=0,0,MAX(P14*(1+'Q3 data'!P16)-E14+1,0))</f>
        <v>38.395409683072025</v>
      </c>
      <c r="R14" s="31">
        <f>IF(Q14=0,0,MAX(Q14*(1+'Q3 data'!Q16)-F14+1,0))</f>
        <v>30.759841221014401</v>
      </c>
      <c r="S14" s="31">
        <f>IF(R14=0,0,MAX(R14*(1+'Q3 data'!R16)-G14+1,0))</f>
        <v>30.38516979048379</v>
      </c>
      <c r="T14" s="31">
        <f>IF(S14=0,0,MAX(S14*(1+'Q3 data'!S16)-H14+1,0))</f>
        <v>32.312834283198725</v>
      </c>
      <c r="U14" s="31">
        <f>IF(T14=0,0,MAX(T14*(1+'Q3 data'!T16)-I14+1,0))</f>
        <v>30.545649201776076</v>
      </c>
      <c r="V14" s="31">
        <f>IF(U14=0,0,MAX(U14*(1+'Q3 data'!U16)-J14+1,0))</f>
        <v>29.201107693011728</v>
      </c>
      <c r="W14" s="31">
        <f>IF(V14=0,0,MAX(V14*(1+'Q3 data'!V16)-K14+1,0))</f>
        <v>20.604702727028958</v>
      </c>
      <c r="X14" s="31">
        <f>IF(W14=0,0,MAX(W14*(1+'Q3 data'!W16)-L14+1,0))</f>
        <v>16.904949697483683</v>
      </c>
    </row>
    <row r="15" spans="2:26" x14ac:dyDescent="0.3">
      <c r="B15">
        <v>12</v>
      </c>
      <c r="C15" s="3">
        <f>'Q3 data'!C17</f>
        <v>1.0641476088933277</v>
      </c>
      <c r="D15" s="3">
        <f>'Q3 data'!D17</f>
        <v>8.4570623234225515</v>
      </c>
      <c r="E15" s="3">
        <f>'Q3 data'!E17</f>
        <v>6.4292219655846461</v>
      </c>
      <c r="F15" s="3">
        <f>'Q3 data'!F17</f>
        <v>3.6327214777568253</v>
      </c>
      <c r="G15" s="3">
        <f>'Q3 data'!G17</f>
        <v>3.6253249718914882</v>
      </c>
      <c r="H15" s="3">
        <f>'Q3 data'!H17</f>
        <v>5.6509675223081377</v>
      </c>
      <c r="I15" s="3">
        <f>'Q3 data'!I17</f>
        <v>9.3202028788809006</v>
      </c>
      <c r="J15" s="3">
        <f>'Q3 data'!J17</f>
        <v>5.017731676064777</v>
      </c>
      <c r="K15" s="3">
        <f>'Q3 data'!K17</f>
        <v>5.0347881749461187</v>
      </c>
      <c r="L15" s="3">
        <f>'Q3 data'!L17</f>
        <v>7.1741387687896561</v>
      </c>
      <c r="N15" s="31">
        <v>50</v>
      </c>
      <c r="O15" s="31">
        <f>IF(N15=0,0,MAX(N15*(1+'Q3 data'!N17)-C15+1,0))</f>
        <v>50.263436368523791</v>
      </c>
      <c r="P15" s="31">
        <f>IF(O15=0,0,MAX(O15*(1+'Q3 data'!O17)-D15+1,0))</f>
        <v>46.349042653428086</v>
      </c>
      <c r="Q15" s="31">
        <f>IF(P15=0,0,MAX(P15*(1+'Q3 data'!P17)-E15+1,0))</f>
        <v>40.309950673564337</v>
      </c>
      <c r="R15" s="31">
        <f>IF(Q15=0,0,MAX(Q15*(1+'Q3 data'!Q17)-F15+1,0))</f>
        <v>40.838971898334961</v>
      </c>
      <c r="S15" s="31">
        <f>IF(R15=0,0,MAX(R15*(1+'Q3 data'!R17)-G15+1,0))</f>
        <v>39.582261321225467</v>
      </c>
      <c r="T15" s="31">
        <f>IF(S15=0,0,MAX(S15*(1+'Q3 data'!S17)-H15+1,0))</f>
        <v>35.60564834690669</v>
      </c>
      <c r="U15" s="31">
        <f>IF(T15=0,0,MAX(T15*(1+'Q3 data'!T17)-I15+1,0))</f>
        <v>30.208958218219458</v>
      </c>
      <c r="V15" s="31">
        <f>IF(U15=0,0,MAX(U15*(1+'Q3 data'!U17)-J15+1,0))</f>
        <v>27.275427800785497</v>
      </c>
      <c r="W15" s="31">
        <f>IF(V15=0,0,MAX(V15*(1+'Q3 data'!V17)-K15+1,0))</f>
        <v>25.009901684949984</v>
      </c>
      <c r="X15" s="31">
        <f>IF(W15=0,0,MAX(W15*(1+'Q3 data'!W17)-L15+1,0))</f>
        <v>19.771844034225222</v>
      </c>
    </row>
    <row r="16" spans="2:26" x14ac:dyDescent="0.3">
      <c r="B16">
        <v>13</v>
      </c>
      <c r="C16" s="3">
        <f>'Q3 data'!C18</f>
        <v>3.0396092131665831</v>
      </c>
      <c r="D16" s="3">
        <f>'Q3 data'!D18</f>
        <v>8.4281938648020542</v>
      </c>
      <c r="E16" s="3">
        <f>'Q3 data'!E18</f>
        <v>9.1343381917430726</v>
      </c>
      <c r="F16" s="3">
        <f>'Q3 data'!F18</f>
        <v>7.1439913420916143</v>
      </c>
      <c r="G16" s="3">
        <f>'Q3 data'!G18</f>
        <v>5.913858590886055</v>
      </c>
      <c r="H16" s="3">
        <f>'Q3 data'!H18</f>
        <v>7.8982711899140874</v>
      </c>
      <c r="I16" s="3">
        <f>'Q3 data'!I18</f>
        <v>9.5350529169327629</v>
      </c>
      <c r="J16" s="3">
        <f>'Q3 data'!J18</f>
        <v>7.6459646462565347</v>
      </c>
      <c r="K16" s="3">
        <f>'Q3 data'!K18</f>
        <v>5.7415197258564419</v>
      </c>
      <c r="L16" s="3">
        <f>'Q3 data'!L18</f>
        <v>3.2193130394137914</v>
      </c>
      <c r="N16" s="31">
        <v>50</v>
      </c>
      <c r="O16" s="31">
        <f>IF(N16=0,0,MAX(N16*(1+'Q3 data'!N18)-C16+1,0))</f>
        <v>51.18916016760005</v>
      </c>
      <c r="P16" s="31">
        <f>IF(O16=0,0,MAX(O16*(1+'Q3 data'!O18)-D16+1,0))</f>
        <v>48.381400318851405</v>
      </c>
      <c r="Q16" s="31">
        <f>IF(P16=0,0,MAX(P16*(1+'Q3 data'!P18)-E16+1,0))</f>
        <v>43.120297225946473</v>
      </c>
      <c r="R16" s="31">
        <f>IF(Q16=0,0,MAX(Q16*(1+'Q3 data'!Q18)-F16+1,0))</f>
        <v>38.965680911940282</v>
      </c>
      <c r="S16" s="31">
        <f>IF(R16=0,0,MAX(R16*(1+'Q3 data'!R18)-G16+1,0))</f>
        <v>35.415874148964946</v>
      </c>
      <c r="T16" s="31">
        <f>IF(S16=0,0,MAX(S16*(1+'Q3 data'!S18)-H16+1,0))</f>
        <v>29.692586979740579</v>
      </c>
      <c r="U16" s="31">
        <f>IF(T16=0,0,MAX(T16*(1+'Q3 data'!T18)-I16+1,0))</f>
        <v>21.900555235699709</v>
      </c>
      <c r="V16" s="31">
        <f>IF(U16=0,0,MAX(U16*(1+'Q3 data'!U18)-J16+1,0))</f>
        <v>15.02290879046345</v>
      </c>
      <c r="W16" s="31">
        <f>IF(V16=0,0,MAX(V16*(1+'Q3 data'!V18)-K16+1,0))</f>
        <v>10.680014442672302</v>
      </c>
      <c r="X16" s="31">
        <f>IF(W16=0,0,MAX(W16*(1+'Q3 data'!W18)-L16+1,0))</f>
        <v>8.6055744154719864</v>
      </c>
    </row>
    <row r="17" spans="2:24" x14ac:dyDescent="0.3">
      <c r="B17">
        <v>14</v>
      </c>
      <c r="C17" s="3">
        <f>'Q3 data'!C19</f>
        <v>8.7728335462400402</v>
      </c>
      <c r="D17" s="3">
        <f>'Q3 data'!D19</f>
        <v>2.566356869566274</v>
      </c>
      <c r="E17" s="3">
        <f>'Q3 data'!E19</f>
        <v>3.9859358026683123</v>
      </c>
      <c r="F17" s="3">
        <f>'Q3 data'!F19</f>
        <v>2.1156112097406465</v>
      </c>
      <c r="G17" s="3">
        <f>'Q3 data'!G19</f>
        <v>7.0061809346917769</v>
      </c>
      <c r="H17" s="3">
        <f>'Q3 data'!H19</f>
        <v>5.7785013630416406</v>
      </c>
      <c r="I17" s="3">
        <f>'Q3 data'!I19</f>
        <v>6.1121993044658272</v>
      </c>
      <c r="J17" s="3">
        <f>'Q3 data'!J19</f>
        <v>8.9253349074787955</v>
      </c>
      <c r="K17" s="3">
        <f>'Q3 data'!K19</f>
        <v>2.0467398719736885</v>
      </c>
      <c r="L17" s="3">
        <f>'Q3 data'!L19</f>
        <v>5.6972269893359204</v>
      </c>
      <c r="N17" s="31">
        <v>50</v>
      </c>
      <c r="O17" s="31">
        <f>IF(N17=0,0,MAX(N17*(1+'Q3 data'!N19)-C17+1,0))</f>
        <v>41.514170296032106</v>
      </c>
      <c r="P17" s="31">
        <f>IF(O17=0,0,MAX(O17*(1+'Q3 data'!O19)-D17+1,0))</f>
        <v>39.986422222786061</v>
      </c>
      <c r="Q17" s="31">
        <f>IF(P17=0,0,MAX(P17*(1+'Q3 data'!P19)-E17+1,0))</f>
        <v>40.509221063158705</v>
      </c>
      <c r="R17" s="31">
        <f>IF(Q17=0,0,MAX(Q17*(1+'Q3 data'!Q19)-F17+1,0))</f>
        <v>39.016903791694304</v>
      </c>
      <c r="S17" s="31">
        <f>IF(R17=0,0,MAX(R17*(1+'Q3 data'!R19)-G17+1,0))</f>
        <v>35.769968045608273</v>
      </c>
      <c r="T17" s="31">
        <f>IF(S17=0,0,MAX(S17*(1+'Q3 data'!S19)-H17+1,0))</f>
        <v>33.523398964198229</v>
      </c>
      <c r="U17" s="31">
        <f>IF(T17=0,0,MAX(T17*(1+'Q3 data'!T19)-I17+1,0))</f>
        <v>29.627478957069137</v>
      </c>
      <c r="V17" s="31">
        <f>IF(U17=0,0,MAX(U17*(1+'Q3 data'!U19)-J17+1,0))</f>
        <v>24.046845720756281</v>
      </c>
      <c r="W17" s="31">
        <f>IF(V17=0,0,MAX(V17*(1+'Q3 data'!V19)-K17+1,0))</f>
        <v>24.303191099363552</v>
      </c>
      <c r="X17" s="31">
        <f>IF(W17=0,0,MAX(W17*(1+'Q3 data'!W19)-L17+1,0))</f>
        <v>19.754536677251586</v>
      </c>
    </row>
    <row r="18" spans="2:24" x14ac:dyDescent="0.3">
      <c r="B18">
        <v>15</v>
      </c>
      <c r="C18" s="3">
        <f>'Q3 data'!C20</f>
        <v>1.1694959434193708</v>
      </c>
      <c r="D18" s="3">
        <f>'Q3 data'!D20</f>
        <v>1.7410136866476955</v>
      </c>
      <c r="E18" s="3">
        <f>'Q3 data'!E20</f>
        <v>1.0169516673170997</v>
      </c>
      <c r="F18" s="3">
        <f>'Q3 data'!F20</f>
        <v>0.52337094417613472</v>
      </c>
      <c r="G18" s="3">
        <f>'Q3 data'!G20</f>
        <v>6.1243223703127292</v>
      </c>
      <c r="H18" s="3">
        <f>'Q3 data'!H20</f>
        <v>0.48198984132538647</v>
      </c>
      <c r="I18" s="3">
        <f>'Q3 data'!I20</f>
        <v>3.4967312350346527</v>
      </c>
      <c r="J18" s="3">
        <f>'Q3 data'!J20</f>
        <v>1.3380061094348494</v>
      </c>
      <c r="K18" s="3">
        <f>'Q3 data'!K20</f>
        <v>2.8797269551524218</v>
      </c>
      <c r="L18" s="3">
        <f>'Q3 data'!L20</f>
        <v>2.8929659055313683</v>
      </c>
      <c r="N18" s="31">
        <v>50</v>
      </c>
      <c r="O18" s="31">
        <f>IF(N18=0,0,MAX(N18*(1+'Q3 data'!N20)-C18+1,0))</f>
        <v>49.804956415092555</v>
      </c>
      <c r="P18" s="31">
        <f>IF(O18=0,0,MAX(O18*(1+'Q3 data'!O20)-D18+1,0))</f>
        <v>49.460601392037169</v>
      </c>
      <c r="Q18" s="31">
        <f>IF(P18=0,0,MAX(P18*(1+'Q3 data'!P20)-E18+1,0))</f>
        <v>53.576308371730519</v>
      </c>
      <c r="R18" s="31">
        <f>IF(Q18=0,0,MAX(Q18*(1+'Q3 data'!Q20)-F18+1,0))</f>
        <v>56.426078738756459</v>
      </c>
      <c r="S18" s="31">
        <f>IF(R18=0,0,MAX(R18*(1+'Q3 data'!R20)-G18+1,0))</f>
        <v>54.209055147529085</v>
      </c>
      <c r="T18" s="31">
        <f>IF(S18=0,0,MAX(S18*(1+'Q3 data'!S20)-H18+1,0))</f>
        <v>53.935520262612123</v>
      </c>
      <c r="U18" s="31">
        <f>IF(T18=0,0,MAX(T18*(1+'Q3 data'!T20)-I18+1,0))</f>
        <v>51.347118321726704</v>
      </c>
      <c r="V18" s="31">
        <f>IF(U18=0,0,MAX(U18*(1+'Q3 data'!U20)-J18+1,0))</f>
        <v>53.637339833548786</v>
      </c>
      <c r="W18" s="31">
        <f>IF(V18=0,0,MAX(V18*(1+'Q3 data'!V20)-K18+1,0))</f>
        <v>51.82566219457825</v>
      </c>
      <c r="X18" s="31">
        <f>IF(W18=0,0,MAX(W18*(1+'Q3 data'!W20)-L18+1,0))</f>
        <v>50.885762123770299</v>
      </c>
    </row>
    <row r="19" spans="2:24" x14ac:dyDescent="0.3">
      <c r="B19">
        <v>16</v>
      </c>
      <c r="C19" s="3">
        <f>'Q3 data'!C21</f>
        <v>4.666659986407856</v>
      </c>
      <c r="D19" s="3">
        <f>'Q3 data'!D21</f>
        <v>7.2359011526173465</v>
      </c>
      <c r="E19" s="3">
        <f>'Q3 data'!E21</f>
        <v>6.9617614305204256</v>
      </c>
      <c r="F19" s="3">
        <f>'Q3 data'!F21</f>
        <v>4.2086467824439433</v>
      </c>
      <c r="G19" s="3">
        <f>'Q3 data'!G21</f>
        <v>5.1012683994725023</v>
      </c>
      <c r="H19" s="3">
        <f>'Q3 data'!H21</f>
        <v>0.89661006505951546</v>
      </c>
      <c r="I19" s="3">
        <f>'Q3 data'!I21</f>
        <v>2.6824888305873449</v>
      </c>
      <c r="J19" s="3">
        <f>'Q3 data'!J21</f>
        <v>3.7316109278331044</v>
      </c>
      <c r="K19" s="3">
        <f>'Q3 data'!K21</f>
        <v>1.3406155161727551</v>
      </c>
      <c r="L19" s="3">
        <f>'Q3 data'!L21</f>
        <v>7.0358951440160045</v>
      </c>
      <c r="N19" s="31">
        <v>50</v>
      </c>
      <c r="O19" s="31">
        <f>IF(N19=0,0,MAX(N19*(1+'Q3 data'!N21)-C19+1,0))</f>
        <v>47.500789833195348</v>
      </c>
      <c r="P19" s="31">
        <f>IF(O19=0,0,MAX(O19*(1+'Q3 data'!O21)-D19+1,0))</f>
        <v>44.314836813294328</v>
      </c>
      <c r="Q19" s="31">
        <f>IF(P19=0,0,MAX(P19*(1+'Q3 data'!P21)-E19+1,0))</f>
        <v>42.491770906684316</v>
      </c>
      <c r="R19" s="31">
        <f>IF(Q19=0,0,MAX(Q19*(1+'Q3 data'!Q21)-F19+1,0))</f>
        <v>38.785154142392372</v>
      </c>
      <c r="S19" s="31">
        <f>IF(R19=0,0,MAX(R19*(1+'Q3 data'!R21)-G19+1,0))</f>
        <v>34.087804176362717</v>
      </c>
      <c r="T19" s="31">
        <f>IF(S19=0,0,MAX(S19*(1+'Q3 data'!S21)-H19+1,0))</f>
        <v>36.043455946342526</v>
      </c>
      <c r="U19" s="31">
        <f>IF(T19=0,0,MAX(T19*(1+'Q3 data'!T21)-I19+1,0))</f>
        <v>34.662335647245072</v>
      </c>
      <c r="V19" s="31">
        <f>IF(U19=0,0,MAX(U19*(1+'Q3 data'!U21)-J19+1,0))</f>
        <v>33.843747230589834</v>
      </c>
      <c r="W19" s="31">
        <f>IF(V19=0,0,MAX(V19*(1+'Q3 data'!V21)-K19+1,0))</f>
        <v>35.139135555527488</v>
      </c>
      <c r="X19" s="31">
        <f>IF(W19=0,0,MAX(W19*(1+'Q3 data'!W21)-L19+1,0))</f>
        <v>28.43504876956878</v>
      </c>
    </row>
    <row r="20" spans="2:24" x14ac:dyDescent="0.3">
      <c r="B20">
        <v>17</v>
      </c>
      <c r="C20" s="3">
        <f>'Q3 data'!C22</f>
        <v>1.903381727619291</v>
      </c>
      <c r="D20" s="3">
        <f>'Q3 data'!D22</f>
        <v>6.0401530675199524</v>
      </c>
      <c r="E20" s="3">
        <f>'Q3 data'!E22</f>
        <v>3.2391757187648142</v>
      </c>
      <c r="F20" s="3">
        <f>'Q3 data'!F22</f>
        <v>9.9173202210988762</v>
      </c>
      <c r="G20" s="3">
        <f>'Q3 data'!G22</f>
        <v>6.4382151819537645</v>
      </c>
      <c r="H20" s="3">
        <f>'Q3 data'!H22</f>
        <v>8.8773568742591848</v>
      </c>
      <c r="I20" s="3">
        <f>'Q3 data'!I22</f>
        <v>0.37641568396949765</v>
      </c>
      <c r="J20" s="3">
        <f>'Q3 data'!J22</f>
        <v>2.2924088051824345</v>
      </c>
      <c r="K20" s="3">
        <f>'Q3 data'!K22</f>
        <v>5.4414797490343894</v>
      </c>
      <c r="L20" s="3">
        <f>'Q3 data'!L22</f>
        <v>2.1677071147923899</v>
      </c>
      <c r="N20" s="31">
        <v>50</v>
      </c>
      <c r="O20" s="31">
        <f>IF(N20=0,0,MAX(N20*(1+'Q3 data'!N22)-C20+1,0))</f>
        <v>52.7291789064532</v>
      </c>
      <c r="P20" s="31">
        <f>IF(O20=0,0,MAX(O20*(1+'Q3 data'!O22)-D20+1,0))</f>
        <v>46.797102063892815</v>
      </c>
      <c r="Q20" s="31">
        <f>IF(P20=0,0,MAX(P20*(1+'Q3 data'!P22)-E20+1,0))</f>
        <v>46.063260492075777</v>
      </c>
      <c r="R20" s="31">
        <f>IF(Q20=0,0,MAX(Q20*(1+'Q3 data'!Q22)-F20+1,0))</f>
        <v>39.571613192789634</v>
      </c>
      <c r="S20" s="31">
        <f>IF(R20=0,0,MAX(R20*(1+'Q3 data'!R22)-G20+1,0))</f>
        <v>36.001286631221035</v>
      </c>
      <c r="T20" s="31">
        <f>IF(S20=0,0,MAX(S20*(1+'Q3 data'!S22)-H20+1,0))</f>
        <v>27.90042029561122</v>
      </c>
      <c r="U20" s="31">
        <f>IF(T20=0,0,MAX(T20*(1+'Q3 data'!T22)-I20+1,0))</f>
        <v>29.93171730876864</v>
      </c>
      <c r="V20" s="31">
        <f>IF(U20=0,0,MAX(U20*(1+'Q3 data'!U22)-J20+1,0))</f>
        <v>31.321112227663058</v>
      </c>
      <c r="W20" s="31">
        <f>IF(V20=0,0,MAX(V20*(1+'Q3 data'!V22)-K20+1,0))</f>
        <v>26.466867898762171</v>
      </c>
      <c r="X20" s="31">
        <f>IF(W20=0,0,MAX(W20*(1+'Q3 data'!W22)-L20+1,0))</f>
        <v>26.260488234627321</v>
      </c>
    </row>
    <row r="21" spans="2:24" x14ac:dyDescent="0.3">
      <c r="B21">
        <v>18</v>
      </c>
      <c r="C21" s="3">
        <f>'Q3 data'!C23</f>
        <v>7.9903255564181848</v>
      </c>
      <c r="D21" s="3">
        <f>'Q3 data'!D23</f>
        <v>9.4315239122023868</v>
      </c>
      <c r="E21" s="3">
        <f>'Q3 data'!E23</f>
        <v>0.71360713658183417</v>
      </c>
      <c r="F21" s="3">
        <f>'Q3 data'!F23</f>
        <v>7.5546284117236615</v>
      </c>
      <c r="G21" s="3">
        <f>'Q3 data'!G23</f>
        <v>1.9502410972198825</v>
      </c>
      <c r="H21" s="3">
        <f>'Q3 data'!H23</f>
        <v>7.4963221478388196</v>
      </c>
      <c r="I21" s="3">
        <f>'Q3 data'!I23</f>
        <v>9.3943084629756708</v>
      </c>
      <c r="J21" s="3">
        <f>'Q3 data'!J23</f>
        <v>3.8887539456507314</v>
      </c>
      <c r="K21" s="3">
        <f>'Q3 data'!K23</f>
        <v>8.4706668263006257</v>
      </c>
      <c r="L21" s="3">
        <f>'Q3 data'!L23</f>
        <v>6.9391601134206233</v>
      </c>
      <c r="N21" s="31">
        <v>50</v>
      </c>
      <c r="O21" s="31">
        <f>IF(N21=0,0,MAX(N21*(1+'Q3 data'!N23)-C21+1,0))</f>
        <v>44.206556996018321</v>
      </c>
      <c r="P21" s="31">
        <f>IF(O21=0,0,MAX(O21*(1+'Q3 data'!O23)-D21+1,0))</f>
        <v>35.745354713116001</v>
      </c>
      <c r="Q21" s="31">
        <f>IF(P21=0,0,MAX(P21*(1+'Q3 data'!P23)-E21+1,0))</f>
        <v>36.561460468193864</v>
      </c>
      <c r="R21" s="31">
        <f>IF(Q21=0,0,MAX(Q21*(1+'Q3 data'!Q23)-F21+1,0))</f>
        <v>33.280698085093917</v>
      </c>
      <c r="S21" s="31">
        <f>IF(R21=0,0,MAX(R21*(1+'Q3 data'!R23)-G21+1,0))</f>
        <v>33.805658184100665</v>
      </c>
      <c r="T21" s="31">
        <f>IF(S21=0,0,MAX(S21*(1+'Q3 data'!S23)-H21+1,0))</f>
        <v>26.778335752179423</v>
      </c>
      <c r="U21" s="31">
        <f>IF(T21=0,0,MAX(T21*(1+'Q3 data'!T23)-I21+1,0))</f>
        <v>20.948367718575163</v>
      </c>
      <c r="V21" s="31">
        <f>IF(U21=0,0,MAX(U21*(1+'Q3 data'!U23)-J21+1,0))</f>
        <v>18.972632779121245</v>
      </c>
      <c r="W21" s="31">
        <f>IF(V21=0,0,MAX(V21*(1+'Q3 data'!V23)-K21+1,0))</f>
        <v>11.845114187365322</v>
      </c>
      <c r="X21" s="31">
        <f>IF(W21=0,0,MAX(W21*(1+'Q3 data'!W23)-L21+1,0))</f>
        <v>6.9678868937633602</v>
      </c>
    </row>
    <row r="22" spans="2:24" x14ac:dyDescent="0.3">
      <c r="B22">
        <v>19</v>
      </c>
      <c r="C22" s="3">
        <f>'Q3 data'!C24</f>
        <v>3.6752256615844345</v>
      </c>
      <c r="D22" s="3">
        <f>'Q3 data'!D24</f>
        <v>4.9582956062583294</v>
      </c>
      <c r="E22" s="3">
        <f>'Q3 data'!E24</f>
        <v>0.14562254327713187</v>
      </c>
      <c r="F22" s="3">
        <f>'Q3 data'!F24</f>
        <v>2.0314156909252903</v>
      </c>
      <c r="G22" s="3">
        <f>'Q3 data'!G24</f>
        <v>4.7923410197446383</v>
      </c>
      <c r="H22" s="3">
        <f>'Q3 data'!H24</f>
        <v>9.0593235570348281</v>
      </c>
      <c r="I22" s="3">
        <f>'Q3 data'!I24</f>
        <v>5.3133211714528041</v>
      </c>
      <c r="J22" s="3">
        <f>'Q3 data'!J24</f>
        <v>2.8399228277367419</v>
      </c>
      <c r="K22" s="3">
        <f>'Q3 data'!K24</f>
        <v>3.195512027160027</v>
      </c>
      <c r="L22" s="3">
        <f>'Q3 data'!L24</f>
        <v>2.7874658182599243</v>
      </c>
      <c r="N22" s="31">
        <v>50</v>
      </c>
      <c r="O22" s="31">
        <f>IF(N22=0,0,MAX(N22*(1+'Q3 data'!N24)-C22+1,0))</f>
        <v>49.749449885550689</v>
      </c>
      <c r="P22" s="31">
        <f>IF(O22=0,0,MAX(O22*(1+'Q3 data'!O24)-D22+1,0))</f>
        <v>49.80111725464586</v>
      </c>
      <c r="Q22" s="31">
        <f>IF(P22=0,0,MAX(P22*(1+'Q3 data'!P24)-E22+1,0))</f>
        <v>50.085896536620616</v>
      </c>
      <c r="R22" s="31">
        <f>IF(Q22=0,0,MAX(Q22*(1+'Q3 data'!Q24)-F22+1,0))</f>
        <v>52.619934438219374</v>
      </c>
      <c r="S22" s="31">
        <f>IF(R22=0,0,MAX(R22*(1+'Q3 data'!R24)-G22+1,0))</f>
        <v>48.081837055624852</v>
      </c>
      <c r="T22" s="31">
        <f>IF(S22=0,0,MAX(S22*(1+'Q3 data'!S24)-H22+1,0))</f>
        <v>43.823592976500059</v>
      </c>
      <c r="U22" s="31">
        <f>IF(T22=0,0,MAX(T22*(1+'Q3 data'!T24)-I22+1,0))</f>
        <v>41.993849449608547</v>
      </c>
      <c r="V22" s="31">
        <f>IF(U22=0,0,MAX(U22*(1+'Q3 data'!U24)-J22+1,0))</f>
        <v>40.104482578724109</v>
      </c>
      <c r="W22" s="31">
        <f>IF(V22=0,0,MAX(V22*(1+'Q3 data'!V24)-K22+1,0))</f>
        <v>40.547245534948161</v>
      </c>
      <c r="X22" s="31">
        <f>IF(W22=0,0,MAX(W22*(1+'Q3 data'!W24)-L22+1,0))</f>
        <v>39.060983133001884</v>
      </c>
    </row>
    <row r="23" spans="2:24" x14ac:dyDescent="0.3">
      <c r="B23">
        <v>20</v>
      </c>
      <c r="C23" s="3">
        <f>'Q3 data'!C25</f>
        <v>7.484972365493654</v>
      </c>
      <c r="D23" s="3">
        <f>'Q3 data'!D25</f>
        <v>5.9252390584093089</v>
      </c>
      <c r="E23" s="3">
        <f>'Q3 data'!E25</f>
        <v>0.98578886964069801</v>
      </c>
      <c r="F23" s="3">
        <f>'Q3 data'!F25</f>
        <v>0.77069141001442798</v>
      </c>
      <c r="G23" s="3">
        <f>'Q3 data'!G25</f>
        <v>1.8586611074395265</v>
      </c>
      <c r="H23" s="3">
        <f>'Q3 data'!H25</f>
        <v>6.9741900598685378</v>
      </c>
      <c r="I23" s="3">
        <f>'Q3 data'!I25</f>
        <v>7.5153384055393149</v>
      </c>
      <c r="J23" s="3">
        <f>'Q3 data'!J25</f>
        <v>8.4771057234697924</v>
      </c>
      <c r="K23" s="3">
        <f>'Q3 data'!K25</f>
        <v>9.5832286291065438E-2</v>
      </c>
      <c r="L23" s="3">
        <f>'Q3 data'!L25</f>
        <v>2.757816626756362</v>
      </c>
      <c r="N23" s="31">
        <v>50</v>
      </c>
      <c r="O23" s="31">
        <f>IF(N23=0,0,MAX(N23*(1+'Q3 data'!N25)-C23+1,0))</f>
        <v>48.32544529065111</v>
      </c>
      <c r="P23" s="31">
        <f>IF(O23=0,0,MAX(O23*(1+'Q3 data'!O25)-D23+1,0))</f>
        <v>48.213156805707385</v>
      </c>
      <c r="Q23" s="31">
        <f>IF(P23=0,0,MAX(P23*(1+'Q3 data'!P25)-E23+1,0))</f>
        <v>48.514966374566072</v>
      </c>
      <c r="R23" s="31">
        <f>IF(Q23=0,0,MAX(Q23*(1+'Q3 data'!Q25)-F23+1,0))</f>
        <v>52.001855522906148</v>
      </c>
      <c r="S23" s="31">
        <f>IF(R23=0,0,MAX(R23*(1+'Q3 data'!R25)-G23+1,0))</f>
        <v>55.997057107385572</v>
      </c>
      <c r="T23" s="31">
        <f>IF(S23=0,0,MAX(S23*(1+'Q3 data'!S25)-H23+1,0))</f>
        <v>54.33156781059472</v>
      </c>
      <c r="U23" s="31">
        <f>IF(T23=0,0,MAX(T23*(1+'Q3 data'!T25)-I23+1,0))</f>
        <v>48.945908028565746</v>
      </c>
      <c r="V23" s="31">
        <f>IF(U23=0,0,MAX(U23*(1+'Q3 data'!U25)-J23+1,0))</f>
        <v>41.589379762067296</v>
      </c>
      <c r="W23" s="31">
        <f>IF(V23=0,0,MAX(V23*(1+'Q3 data'!V25)-K23+1,0))</f>
        <v>41.849138058359024</v>
      </c>
      <c r="X23" s="31">
        <f>IF(W23=0,0,MAX(W23*(1+'Q3 data'!W25)-L23+1,0))</f>
        <v>42.517870623646687</v>
      </c>
    </row>
    <row r="24" spans="2:24" x14ac:dyDescent="0.3">
      <c r="B24">
        <v>21</v>
      </c>
      <c r="C24" s="3">
        <f>'Q3 data'!C26</f>
        <v>6.9980730770627524</v>
      </c>
      <c r="D24" s="3">
        <f>'Q3 data'!D26</f>
        <v>3.5018574226702412</v>
      </c>
      <c r="E24" s="3">
        <f>'Q3 data'!E26</f>
        <v>5.0740903449566686</v>
      </c>
      <c r="F24" s="3">
        <f>'Q3 data'!F26</f>
        <v>3.5156162246187392</v>
      </c>
      <c r="G24" s="3">
        <f>'Q3 data'!G26</f>
        <v>6.685937629894009</v>
      </c>
      <c r="H24" s="3">
        <f>'Q3 data'!H26</f>
        <v>9.8340248489331223</v>
      </c>
      <c r="I24" s="3">
        <f>'Q3 data'!I26</f>
        <v>7.5257106727905487</v>
      </c>
      <c r="J24" s="3">
        <f>'Q3 data'!J26</f>
        <v>7.308987829859027</v>
      </c>
      <c r="K24" s="3">
        <f>'Q3 data'!K26</f>
        <v>8.9654001761838096</v>
      </c>
      <c r="L24" s="3">
        <f>'Q3 data'!L26</f>
        <v>8.6136037872834503</v>
      </c>
      <c r="N24" s="31">
        <v>50</v>
      </c>
      <c r="O24" s="31">
        <f>IF(N24=0,0,MAX(N24*(1+'Q3 data'!N26)-C24+1,0))</f>
        <v>45.446951092093755</v>
      </c>
      <c r="P24" s="31">
        <f>IF(O24=0,0,MAX(O24*(1+'Q3 data'!O26)-D24+1,0))</f>
        <v>47.235087461460417</v>
      </c>
      <c r="Q24" s="31">
        <f>IF(P24=0,0,MAX(P24*(1+'Q3 data'!P26)-E24+1,0))</f>
        <v>44.659300541633492</v>
      </c>
      <c r="R24" s="31">
        <f>IF(Q24=0,0,MAX(Q24*(1+'Q3 data'!Q26)-F24+1,0))</f>
        <v>45.672542503561004</v>
      </c>
      <c r="S24" s="31">
        <f>IF(R24=0,0,MAX(R24*(1+'Q3 data'!R26)-G24+1,0))</f>
        <v>41.522743419446734</v>
      </c>
      <c r="T24" s="31">
        <f>IF(S24=0,0,MAX(S24*(1+'Q3 data'!S26)-H24+1,0))</f>
        <v>34.289400089221843</v>
      </c>
      <c r="U24" s="31">
        <f>IF(T24=0,0,MAX(T24*(1+'Q3 data'!T26)-I24+1,0))</f>
        <v>27.936556282592445</v>
      </c>
      <c r="V24" s="31">
        <f>IF(U24=0,0,MAX(U24*(1+'Q3 data'!U26)-J24+1,0))</f>
        <v>23.210619255202261</v>
      </c>
      <c r="W24" s="31">
        <f>IF(V24=0,0,MAX(V24*(1+'Q3 data'!V26)-K24+1,0))</f>
        <v>15.316328904551664</v>
      </c>
      <c r="X24" s="31">
        <f>IF(W24=0,0,MAX(W24*(1+'Q3 data'!W26)-L24+1,0))</f>
        <v>8.4240618030832781</v>
      </c>
    </row>
    <row r="25" spans="2:24" x14ac:dyDescent="0.3">
      <c r="B25">
        <v>22</v>
      </c>
      <c r="C25" s="3">
        <f>'Q3 data'!C27</f>
        <v>0.25231255336291669</v>
      </c>
      <c r="D25" s="3">
        <f>'Q3 data'!D27</f>
        <v>5.421672192619206</v>
      </c>
      <c r="E25" s="3">
        <f>'Q3 data'!E27</f>
        <v>2.3808483065535802</v>
      </c>
      <c r="F25" s="3">
        <f>'Q3 data'!F27</f>
        <v>0.86165600158018218</v>
      </c>
      <c r="G25" s="3">
        <f>'Q3 data'!G27</f>
        <v>0.76260440087071557</v>
      </c>
      <c r="H25" s="3">
        <f>'Q3 data'!H27</f>
        <v>3.8838043860816707</v>
      </c>
      <c r="I25" s="3">
        <f>'Q3 data'!I27</f>
        <v>7.7723313824513216</v>
      </c>
      <c r="J25" s="3">
        <f>'Q3 data'!J27</f>
        <v>9.9547248080430091</v>
      </c>
      <c r="K25" s="3">
        <f>'Q3 data'!K27</f>
        <v>6.1035923539766612</v>
      </c>
      <c r="L25" s="3">
        <f>'Q3 data'!L27</f>
        <v>3.1032186446106591</v>
      </c>
      <c r="N25" s="31">
        <v>50</v>
      </c>
      <c r="O25" s="31">
        <f>IF(N25=0,0,MAX(N25*(1+'Q3 data'!N27)-C25+1,0))</f>
        <v>50.338198848175168</v>
      </c>
      <c r="P25" s="31">
        <f>IF(O25=0,0,MAX(O25*(1+'Q3 data'!O27)-D25+1,0))</f>
        <v>45.735833399139871</v>
      </c>
      <c r="Q25" s="31">
        <f>IF(P25=0,0,MAX(P25*(1+'Q3 data'!P27)-E25+1,0))</f>
        <v>45.595624789475508</v>
      </c>
      <c r="R25" s="31">
        <f>IF(Q25=0,0,MAX(Q25*(1+'Q3 data'!Q27)-F25+1,0))</f>
        <v>47.155977769301302</v>
      </c>
      <c r="S25" s="31">
        <f>IF(R25=0,0,MAX(R25*(1+'Q3 data'!R27)-G25+1,0))</f>
        <v>46.998050665728059</v>
      </c>
      <c r="T25" s="31">
        <f>IF(S25=0,0,MAX(S25*(1+'Q3 data'!S27)-H25+1,0))</f>
        <v>45.460802124436462</v>
      </c>
      <c r="U25" s="31">
        <f>IF(T25=0,0,MAX(T25*(1+'Q3 data'!T27)-I25+1,0))</f>
        <v>40.859179701008181</v>
      </c>
      <c r="V25" s="31">
        <f>IF(U25=0,0,MAX(U25*(1+'Q3 data'!U27)-J25+1,0))</f>
        <v>31.263081657110163</v>
      </c>
      <c r="W25" s="31">
        <f>IF(V25=0,0,MAX(V25*(1+'Q3 data'!V27)-K25+1,0))</f>
        <v>28.075863635661417</v>
      </c>
      <c r="X25" s="31">
        <f>IF(W25=0,0,MAX(W25*(1+'Q3 data'!W27)-L25+1,0))</f>
        <v>25.433665101962355</v>
      </c>
    </row>
    <row r="26" spans="2:24" x14ac:dyDescent="0.3">
      <c r="B26">
        <v>23</v>
      </c>
      <c r="C26" s="3">
        <f>'Q3 data'!C28</f>
        <v>5.1157239702241251</v>
      </c>
      <c r="D26" s="3">
        <f>'Q3 data'!D28</f>
        <v>6.527949946124691</v>
      </c>
      <c r="E26" s="3">
        <f>'Q3 data'!E28</f>
        <v>5.4818512419429553</v>
      </c>
      <c r="F26" s="3">
        <f>'Q3 data'!F28</f>
        <v>0.55366093894687718</v>
      </c>
      <c r="G26" s="3">
        <f>'Q3 data'!G28</f>
        <v>9.3776330941570034</v>
      </c>
      <c r="H26" s="3">
        <f>'Q3 data'!H28</f>
        <v>3.2178024891824752</v>
      </c>
      <c r="I26" s="3">
        <f>'Q3 data'!I28</f>
        <v>9.9746948904067203</v>
      </c>
      <c r="J26" s="3">
        <f>'Q3 data'!J28</f>
        <v>3.1265601614433889</v>
      </c>
      <c r="K26" s="3">
        <f>'Q3 data'!K28</f>
        <v>8.6214987318587042</v>
      </c>
      <c r="L26" s="3">
        <f>'Q3 data'!L28</f>
        <v>9.6331996940161382</v>
      </c>
      <c r="N26" s="31">
        <v>50</v>
      </c>
      <c r="O26" s="31">
        <f>IF(N26=0,0,MAX(N26*(1+'Q3 data'!N28)-C26+1,0))</f>
        <v>48.846769696024424</v>
      </c>
      <c r="P26" s="31">
        <f>IF(O26=0,0,MAX(O26*(1+'Q3 data'!O28)-D26+1,0))</f>
        <v>48.096461047459087</v>
      </c>
      <c r="Q26" s="31">
        <f>IF(P26=0,0,MAX(P26*(1+'Q3 data'!P28)-E26+1,0))</f>
        <v>46.961914517691518</v>
      </c>
      <c r="R26" s="31">
        <f>IF(Q26=0,0,MAX(Q26*(1+'Q3 data'!Q28)-F26+1,0))</f>
        <v>49.338084338937641</v>
      </c>
      <c r="S26" s="31">
        <f>IF(R26=0,0,MAX(R26*(1+'Q3 data'!R28)-G26+1,0))</f>
        <v>44.746910588535791</v>
      </c>
      <c r="T26" s="31">
        <f>IF(S26=0,0,MAX(S26*(1+'Q3 data'!S28)-H26+1,0))</f>
        <v>42.997985937543689</v>
      </c>
      <c r="U26" s="31">
        <f>IF(T26=0,0,MAX(T26*(1+'Q3 data'!T28)-I26+1,0))</f>
        <v>34.477482012073992</v>
      </c>
      <c r="V26" s="31">
        <f>IF(U26=0,0,MAX(U26*(1+'Q3 data'!U28)-J26+1,0))</f>
        <v>31.96571185235425</v>
      </c>
      <c r="W26" s="31">
        <f>IF(V26=0,0,MAX(V26*(1+'Q3 data'!V28)-K26+1,0))</f>
        <v>24.126920659854385</v>
      </c>
      <c r="X26" s="31">
        <f>IF(W26=0,0,MAX(W26*(1+'Q3 data'!W28)-L26+1,0))</f>
        <v>17.053332030493333</v>
      </c>
    </row>
    <row r="27" spans="2:24" x14ac:dyDescent="0.3">
      <c r="B27">
        <v>24</v>
      </c>
      <c r="C27" s="3">
        <f>'Q3 data'!C29</f>
        <v>0.13965050738901086</v>
      </c>
      <c r="D27" s="3">
        <f>'Q3 data'!D29</f>
        <v>7.476652568747097</v>
      </c>
      <c r="E27" s="3">
        <f>'Q3 data'!E29</f>
        <v>7.9252569507059523</v>
      </c>
      <c r="F27" s="3">
        <f>'Q3 data'!F29</f>
        <v>5.5108198694520203</v>
      </c>
      <c r="G27" s="3">
        <f>'Q3 data'!G29</f>
        <v>4.1569434309858257</v>
      </c>
      <c r="H27" s="3">
        <f>'Q3 data'!H29</f>
        <v>4.0054120473748656</v>
      </c>
      <c r="I27" s="3">
        <f>'Q3 data'!I29</f>
        <v>8.836177588099261</v>
      </c>
      <c r="J27" s="3">
        <f>'Q3 data'!J29</f>
        <v>9.8770762120318238</v>
      </c>
      <c r="K27" s="3">
        <f>'Q3 data'!K29</f>
        <v>0.49504050038927994</v>
      </c>
      <c r="L27" s="3">
        <f>'Q3 data'!L29</f>
        <v>1.8544761545249799</v>
      </c>
      <c r="N27" s="31">
        <v>50</v>
      </c>
      <c r="O27" s="31">
        <f>IF(N27=0,0,MAX(N27*(1+'Q3 data'!N29)-C27+1,0))</f>
        <v>52.494503966284022</v>
      </c>
      <c r="P27" s="31">
        <f>IF(O27=0,0,MAX(O27*(1+'Q3 data'!O29)-D27+1,0))</f>
        <v>48.595581828779025</v>
      </c>
      <c r="Q27" s="31">
        <f>IF(P27=0,0,MAX(P27*(1+'Q3 data'!P29)-E27+1,0))</f>
        <v>45.217864527105661</v>
      </c>
      <c r="R27" s="31">
        <f>IF(Q27=0,0,MAX(Q27*(1+'Q3 data'!Q29)-F27+1,0))</f>
        <v>42.732158444467835</v>
      </c>
      <c r="S27" s="31">
        <f>IF(R27=0,0,MAX(R27*(1+'Q3 data'!R29)-G27+1,0))</f>
        <v>38.898445378560154</v>
      </c>
      <c r="T27" s="31">
        <f>IF(S27=0,0,MAX(S27*(1+'Q3 data'!S29)-H27+1,0))</f>
        <v>35.43191637467519</v>
      </c>
      <c r="U27" s="31">
        <f>IF(T27=0,0,MAX(T27*(1+'Q3 data'!T29)-I27+1,0))</f>
        <v>27.649843149712964</v>
      </c>
      <c r="V27" s="31">
        <f>IF(U27=0,0,MAX(U27*(1+'Q3 data'!U29)-J27+1,0))</f>
        <v>18.805859776587624</v>
      </c>
      <c r="W27" s="31">
        <f>IF(V27=0,0,MAX(V27*(1+'Q3 data'!V29)-K27+1,0))</f>
        <v>20.621673811589162</v>
      </c>
      <c r="X27" s="31">
        <f>IF(W27=0,0,MAX(W27*(1+'Q3 data'!W29)-L27+1,0))</f>
        <v>20.298720586005803</v>
      </c>
    </row>
    <row r="28" spans="2:24" x14ac:dyDescent="0.3">
      <c r="B28">
        <v>25</v>
      </c>
      <c r="C28" s="3">
        <f>'Q3 data'!C30</f>
        <v>0.48690304511200377</v>
      </c>
      <c r="D28" s="3">
        <f>'Q3 data'!D30</f>
        <v>8.9966797669265208</v>
      </c>
      <c r="E28" s="3">
        <f>'Q3 data'!E30</f>
        <v>8.7462297736033161</v>
      </c>
      <c r="F28" s="3">
        <f>'Q3 data'!F30</f>
        <v>9.4772301869730633</v>
      </c>
      <c r="G28" s="3">
        <f>'Q3 data'!G30</f>
        <v>9.5862069067985871</v>
      </c>
      <c r="H28" s="3">
        <f>'Q3 data'!H30</f>
        <v>4.8831842587829204</v>
      </c>
      <c r="I28" s="3">
        <f>'Q3 data'!I30</f>
        <v>2.6898079878162617</v>
      </c>
      <c r="J28" s="3">
        <f>'Q3 data'!J30</f>
        <v>8.597204201179661</v>
      </c>
      <c r="K28" s="3">
        <f>'Q3 data'!K30</f>
        <v>8.9327884942038054</v>
      </c>
      <c r="L28" s="3">
        <f>'Q3 data'!L30</f>
        <v>9.9842918326302925</v>
      </c>
      <c r="N28" s="31">
        <v>50</v>
      </c>
      <c r="O28" s="31">
        <f>IF(N28=0,0,MAX(N28*(1+'Q3 data'!N30)-C28+1,0))</f>
        <v>50.749287836809856</v>
      </c>
      <c r="P28" s="31">
        <f>IF(O28=0,0,MAX(O28*(1+'Q3 data'!O30)-D28+1,0))</f>
        <v>46.986762434312617</v>
      </c>
      <c r="Q28" s="31">
        <f>IF(P28=0,0,MAX(P28*(1+'Q3 data'!P30)-E28+1,0))</f>
        <v>39.138429409373281</v>
      </c>
      <c r="R28" s="31">
        <f>IF(Q28=0,0,MAX(Q28*(1+'Q3 data'!Q30)-F28+1,0))</f>
        <v>32.448252648259142</v>
      </c>
      <c r="S28" s="31">
        <f>IF(R28=0,0,MAX(R28*(1+'Q3 data'!R30)-G28+1,0))</f>
        <v>26.047006919130965</v>
      </c>
      <c r="T28" s="31">
        <f>IF(S28=0,0,MAX(S28*(1+'Q3 data'!S30)-H28+1,0))</f>
        <v>21.720662798936779</v>
      </c>
      <c r="U28" s="31">
        <f>IF(T28=0,0,MAX(T28*(1+'Q3 data'!T30)-I28+1,0))</f>
        <v>20.19867876134888</v>
      </c>
      <c r="V28" s="31">
        <f>IF(U28=0,0,MAX(U28*(1+'Q3 data'!U30)-J28+1,0))</f>
        <v>14.201015996691602</v>
      </c>
      <c r="W28" s="31">
        <f>IF(V28=0,0,MAX(V28*(1+'Q3 data'!V30)-K28+1,0))</f>
        <v>6.9075256695745217</v>
      </c>
      <c r="X28" s="31">
        <f>IF(W28=0,0,MAX(W28*(1+'Q3 data'!W30)-L28+1,0))</f>
        <v>0</v>
      </c>
    </row>
    <row r="29" spans="2:24" x14ac:dyDescent="0.3">
      <c r="B29">
        <v>26</v>
      </c>
      <c r="C29" s="3">
        <f>'Q3 data'!C31</f>
        <v>1.9985960004351566</v>
      </c>
      <c r="D29" s="3">
        <f>'Q3 data'!D31</f>
        <v>1.4284646500359477</v>
      </c>
      <c r="E29" s="3">
        <f>'Q3 data'!E31</f>
        <v>2.8289826495865777</v>
      </c>
      <c r="F29" s="3">
        <f>'Q3 data'!F31</f>
        <v>5.811289700984795</v>
      </c>
      <c r="G29" s="3">
        <f>'Q3 data'!G31</f>
        <v>4.233161704659647</v>
      </c>
      <c r="H29" s="3">
        <f>'Q3 data'!H31</f>
        <v>3.9406401781454226</v>
      </c>
      <c r="I29" s="3">
        <f>'Q3 data'!I31</f>
        <v>5.0566440347150641</v>
      </c>
      <c r="J29" s="3">
        <f>'Q3 data'!J31</f>
        <v>4.5533242657211801</v>
      </c>
      <c r="K29" s="3">
        <f>'Q3 data'!K31</f>
        <v>8.6565465002400437</v>
      </c>
      <c r="L29" s="3">
        <f>'Q3 data'!L31</f>
        <v>5.9653062380515953</v>
      </c>
      <c r="N29" s="31">
        <v>50</v>
      </c>
      <c r="O29" s="31">
        <f>IF(N29=0,0,MAX(N29*(1+'Q3 data'!N31)-C29+1,0))</f>
        <v>48.336642103909583</v>
      </c>
      <c r="P29" s="31">
        <f>IF(O29=0,0,MAX(O29*(1+'Q3 data'!O31)-D29+1,0))</f>
        <v>51.661176392238886</v>
      </c>
      <c r="Q29" s="31">
        <f>IF(P29=0,0,MAX(P29*(1+'Q3 data'!P31)-E29+1,0))</f>
        <v>52.202051441411179</v>
      </c>
      <c r="R29" s="31">
        <f>IF(Q29=0,0,MAX(Q29*(1+'Q3 data'!Q31)-F29+1,0))</f>
        <v>48.323308120825686</v>
      </c>
      <c r="S29" s="31">
        <f>IF(R29=0,0,MAX(R29*(1+'Q3 data'!R31)-G29+1,0))</f>
        <v>49.56345067887581</v>
      </c>
      <c r="T29" s="31">
        <f>IF(S29=0,0,MAX(S29*(1+'Q3 data'!S31)-H29+1,0))</f>
        <v>48.040231886752949</v>
      </c>
      <c r="U29" s="31">
        <f>IF(T29=0,0,MAX(T29*(1+'Q3 data'!T31)-I29+1,0))</f>
        <v>48.110470540614045</v>
      </c>
      <c r="V29" s="31">
        <f>IF(U29=0,0,MAX(U29*(1+'Q3 data'!U31)-J29+1,0))</f>
        <v>44.723840141461878</v>
      </c>
      <c r="W29" s="31">
        <f>IF(V29=0,0,MAX(V29*(1+'Q3 data'!V31)-K29+1,0))</f>
        <v>41.071697346143225</v>
      </c>
      <c r="X29" s="31">
        <f>IF(W29=0,0,MAX(W29*(1+'Q3 data'!W31)-L29+1,0))</f>
        <v>39.094658861605197</v>
      </c>
    </row>
    <row r="30" spans="2:24" x14ac:dyDescent="0.3">
      <c r="B30">
        <v>27</v>
      </c>
      <c r="C30" s="3">
        <f>'Q3 data'!C32</f>
        <v>1.7449514242961695</v>
      </c>
      <c r="D30" s="3">
        <f>'Q3 data'!D32</f>
        <v>3.3162314872690937</v>
      </c>
      <c r="E30" s="3">
        <f>'Q3 data'!E32</f>
        <v>4.0750999377651231</v>
      </c>
      <c r="F30" s="3">
        <f>'Q3 data'!F32</f>
        <v>7.6059490311655695</v>
      </c>
      <c r="G30" s="3">
        <f>'Q3 data'!G32</f>
        <v>7.3271335135928206E-2</v>
      </c>
      <c r="H30" s="3">
        <f>'Q3 data'!H32</f>
        <v>7.5852216102024421</v>
      </c>
      <c r="I30" s="3">
        <f>'Q3 data'!I32</f>
        <v>6.8415929818209431</v>
      </c>
      <c r="J30" s="3">
        <f>'Q3 data'!J32</f>
        <v>7.0314201472312572</v>
      </c>
      <c r="K30" s="3">
        <f>'Q3 data'!K32</f>
        <v>3.585980296764204</v>
      </c>
      <c r="L30" s="3">
        <f>'Q3 data'!L32</f>
        <v>0.45627355152392801</v>
      </c>
      <c r="N30" s="31">
        <v>50</v>
      </c>
      <c r="O30" s="31">
        <f>IF(N30=0,0,MAX(N30*(1+'Q3 data'!N32)-C30+1,0))</f>
        <v>51.210001716193666</v>
      </c>
      <c r="P30" s="31">
        <f>IF(O30=0,0,MAX(O30*(1+'Q3 data'!O32)-D30+1,0))</f>
        <v>48.045999950174952</v>
      </c>
      <c r="Q30" s="31">
        <f>IF(P30=0,0,MAX(P30*(1+'Q3 data'!P32)-E30+1,0))</f>
        <v>44.547610434519548</v>
      </c>
      <c r="R30" s="31">
        <f>IF(Q30=0,0,MAX(Q30*(1+'Q3 data'!Q32)-F30+1,0))</f>
        <v>37.304131814701137</v>
      </c>
      <c r="S30" s="31">
        <f>IF(R30=0,0,MAX(R30*(1+'Q3 data'!R32)-G30+1,0))</f>
        <v>39.208879354676696</v>
      </c>
      <c r="T30" s="31">
        <f>IF(S30=0,0,MAX(S30*(1+'Q3 data'!S32)-H30+1,0))</f>
        <v>36.088769551705226</v>
      </c>
      <c r="U30" s="31">
        <f>IF(T30=0,0,MAX(T30*(1+'Q3 data'!T32)-I30+1,0))</f>
        <v>30.451947511929909</v>
      </c>
      <c r="V30" s="31">
        <f>IF(U30=0,0,MAX(U30*(1+'Q3 data'!U32)-J30+1,0))</f>
        <v>25.164577294342131</v>
      </c>
      <c r="W30" s="31">
        <f>IF(V30=0,0,MAX(V30*(1+'Q3 data'!V32)-K30+1,0))</f>
        <v>24.71725582389918</v>
      </c>
      <c r="X30" s="31">
        <f>IF(W30=0,0,MAX(W30*(1+'Q3 data'!W32)-L30+1,0))</f>
        <v>26.218650594727062</v>
      </c>
    </row>
    <row r="31" spans="2:24" x14ac:dyDescent="0.3">
      <c r="B31">
        <v>28</v>
      </c>
      <c r="C31" s="3">
        <f>'Q3 data'!C33</f>
        <v>1.5835863119449667</v>
      </c>
      <c r="D31" s="3">
        <f>'Q3 data'!D33</f>
        <v>7.4448035045452388E-2</v>
      </c>
      <c r="E31" s="3">
        <f>'Q3 data'!E33</f>
        <v>2.2718734792981099</v>
      </c>
      <c r="F31" s="3">
        <f>'Q3 data'!F33</f>
        <v>5.3077165760956717</v>
      </c>
      <c r="G31" s="3">
        <f>'Q3 data'!G33</f>
        <v>9.6156782939005137</v>
      </c>
      <c r="H31" s="3">
        <f>'Q3 data'!H33</f>
        <v>1.7524236564071638</v>
      </c>
      <c r="I31" s="3">
        <f>'Q3 data'!I33</f>
        <v>2.6690476776148886</v>
      </c>
      <c r="J31" s="3">
        <f>'Q3 data'!J33</f>
        <v>6.0341104466072188</v>
      </c>
      <c r="K31" s="3">
        <f>'Q3 data'!K33</f>
        <v>4.7701026199893581</v>
      </c>
      <c r="L31" s="3">
        <f>'Q3 data'!L33</f>
        <v>9.2402208981072231</v>
      </c>
      <c r="N31" s="31">
        <v>50</v>
      </c>
      <c r="O31" s="31">
        <f>IF(N31=0,0,MAX(N31*(1+'Q3 data'!N33)-C31+1,0))</f>
        <v>49.07306350134094</v>
      </c>
      <c r="P31" s="31">
        <f>IF(O31=0,0,MAX(O31*(1+'Q3 data'!O33)-D31+1,0))</f>
        <v>50.611299839725092</v>
      </c>
      <c r="Q31" s="31">
        <f>IF(P31=0,0,MAX(P31*(1+'Q3 data'!P33)-E31+1,0))</f>
        <v>49.477545976636648</v>
      </c>
      <c r="R31" s="31">
        <f>IF(Q31=0,0,MAX(Q31*(1+'Q3 data'!Q33)-F31+1,0))</f>
        <v>46.320719294563254</v>
      </c>
      <c r="S31" s="31">
        <f>IF(R31=0,0,MAX(R31*(1+'Q3 data'!R33)-G31+1,0))</f>
        <v>42.047526269852405</v>
      </c>
      <c r="T31" s="31">
        <f>IF(S31=0,0,MAX(S31*(1+'Q3 data'!S33)-H31+1,0))</f>
        <v>44.724196429009758</v>
      </c>
      <c r="U31" s="31">
        <f>IF(T31=0,0,MAX(T31*(1+'Q3 data'!T33)-I31+1,0))</f>
        <v>46.302142356022998</v>
      </c>
      <c r="V31" s="31">
        <f>IF(U31=0,0,MAX(U31*(1+'Q3 data'!U33)-J31+1,0))</f>
        <v>41.693701307298198</v>
      </c>
      <c r="W31" s="31">
        <f>IF(V31=0,0,MAX(V31*(1+'Q3 data'!V33)-K31+1,0))</f>
        <v>41.857293455747005</v>
      </c>
      <c r="X31" s="31">
        <f>IF(W31=0,0,MAX(W31*(1+'Q3 data'!W33)-L31+1,0))</f>
        <v>35.471192437627352</v>
      </c>
    </row>
    <row r="32" spans="2:24" x14ac:dyDescent="0.3">
      <c r="B32">
        <v>29</v>
      </c>
      <c r="C32" s="3">
        <f>'Q3 data'!C34</f>
        <v>0.77200049399751669</v>
      </c>
      <c r="D32" s="3">
        <f>'Q3 data'!D34</f>
        <v>3.6581650613878338</v>
      </c>
      <c r="E32" s="3">
        <f>'Q3 data'!E34</f>
        <v>3.1840652551027935</v>
      </c>
      <c r="F32" s="3">
        <f>'Q3 data'!F34</f>
        <v>6.927227709029296</v>
      </c>
      <c r="G32" s="3">
        <f>'Q3 data'!G34</f>
        <v>9.9081335325736006</v>
      </c>
      <c r="H32" s="3">
        <f>'Q3 data'!H34</f>
        <v>3.5834720705529479</v>
      </c>
      <c r="I32" s="3">
        <f>'Q3 data'!I34</f>
        <v>9.959118991454492</v>
      </c>
      <c r="J32" s="3">
        <f>'Q3 data'!J34</f>
        <v>6.5359526431634505</v>
      </c>
      <c r="K32" s="3">
        <f>'Q3 data'!K34</f>
        <v>9.9786492928159483</v>
      </c>
      <c r="L32" s="3">
        <f>'Q3 data'!L34</f>
        <v>1.600528638204175</v>
      </c>
      <c r="N32" s="31">
        <v>50</v>
      </c>
      <c r="O32" s="31">
        <f>IF(N32=0,0,MAX(N32*(1+'Q3 data'!N34)-C32+1,0))</f>
        <v>54.971542050114195</v>
      </c>
      <c r="P32" s="31">
        <f>IF(O32=0,0,MAX(O32*(1+'Q3 data'!O34)-D32+1,0))</f>
        <v>55.657121620508299</v>
      </c>
      <c r="Q32" s="31">
        <f>IF(P32=0,0,MAX(P32*(1+'Q3 data'!P34)-E32+1,0))</f>
        <v>55.166780519889841</v>
      </c>
      <c r="R32" s="31">
        <f>IF(Q32=0,0,MAX(Q32*(1+'Q3 data'!Q34)-F32+1,0))</f>
        <v>53.194389330636398</v>
      </c>
      <c r="S32" s="31">
        <f>IF(R32=0,0,MAX(R32*(1+'Q3 data'!R34)-G32+1,0))</f>
        <v>44.005728073457618</v>
      </c>
      <c r="T32" s="31">
        <f>IF(S32=0,0,MAX(S32*(1+'Q3 data'!S34)-H32+1,0))</f>
        <v>42.027463734669766</v>
      </c>
      <c r="U32" s="31">
        <f>IF(T32=0,0,MAX(T32*(1+'Q3 data'!T34)-I32+1,0))</f>
        <v>36.807622539203521</v>
      </c>
      <c r="V32" s="31">
        <f>IF(U32=0,0,MAX(U32*(1+'Q3 data'!U34)-J32+1,0))</f>
        <v>32.062939739229691</v>
      </c>
      <c r="W32" s="31">
        <f>IF(V32=0,0,MAX(V32*(1+'Q3 data'!V34)-K32+1,0))</f>
        <v>24.39195408816612</v>
      </c>
      <c r="X32" s="31">
        <f>IF(W32=0,0,MAX(W32*(1+'Q3 data'!W34)-L32+1,0))</f>
        <v>24.544725072693982</v>
      </c>
    </row>
    <row r="33" spans="2:24" x14ac:dyDescent="0.3">
      <c r="B33">
        <v>30</v>
      </c>
      <c r="C33" s="3">
        <f>'Q3 data'!C35</f>
        <v>5.2892042371371151</v>
      </c>
      <c r="D33" s="3">
        <f>'Q3 data'!D35</f>
        <v>0.60429345117857802</v>
      </c>
      <c r="E33" s="3">
        <f>'Q3 data'!E35</f>
        <v>2.1670659414345605</v>
      </c>
      <c r="F33" s="3">
        <f>'Q3 data'!F35</f>
        <v>9.6547870654976506</v>
      </c>
      <c r="G33" s="3">
        <f>'Q3 data'!G35</f>
        <v>9.1727766722386601</v>
      </c>
      <c r="H33" s="3">
        <f>'Q3 data'!H35</f>
        <v>1.5803472975207788</v>
      </c>
      <c r="I33" s="3">
        <f>'Q3 data'!I35</f>
        <v>7.237673072384939</v>
      </c>
      <c r="J33" s="3">
        <f>'Q3 data'!J35</f>
        <v>1.3756442376753786</v>
      </c>
      <c r="K33" s="3">
        <f>'Q3 data'!K35</f>
        <v>6.976260620343238</v>
      </c>
      <c r="L33" s="3">
        <f>'Q3 data'!L35</f>
        <v>2.8895328599286096</v>
      </c>
      <c r="N33" s="31">
        <v>50</v>
      </c>
      <c r="O33" s="31">
        <f>IF(N33=0,0,MAX(N33*(1+'Q3 data'!N35)-C33+1,0))</f>
        <v>45.930796884817248</v>
      </c>
      <c r="P33" s="31">
        <f>IF(O33=0,0,MAX(O33*(1+'Q3 data'!O35)-D33+1,0))</f>
        <v>46.634191149964842</v>
      </c>
      <c r="Q33" s="31">
        <f>IF(P33=0,0,MAX(P33*(1+'Q3 data'!P35)-E33+1,0))</f>
        <v>48.044366891356773</v>
      </c>
      <c r="R33" s="31">
        <f>IF(Q33=0,0,MAX(Q33*(1+'Q3 data'!Q35)-F33+1,0))</f>
        <v>42.725154631299048</v>
      </c>
      <c r="S33" s="31">
        <f>IF(R33=0,0,MAX(R33*(1+'Q3 data'!R35)-G33+1,0))</f>
        <v>35.705075224435639</v>
      </c>
      <c r="T33" s="31">
        <f>IF(S33=0,0,MAX(S33*(1+'Q3 data'!S35)-H33+1,0))</f>
        <v>37.758175919240905</v>
      </c>
      <c r="U33" s="31">
        <f>IF(T33=0,0,MAX(T33*(1+'Q3 data'!T35)-I33+1,0))</f>
        <v>32.023291110341546</v>
      </c>
      <c r="V33" s="31">
        <f>IF(U33=0,0,MAX(U33*(1+'Q3 data'!U35)-J33+1,0))</f>
        <v>31.176096069750656</v>
      </c>
      <c r="W33" s="31">
        <f>IF(V33=0,0,MAX(V33*(1+'Q3 data'!V35)-K33+1,0))</f>
        <v>26.178024141298614</v>
      </c>
      <c r="X33" s="31">
        <f>IF(W33=0,0,MAX(W33*(1+'Q3 data'!W35)-L33+1,0))</f>
        <v>25.672800783440415</v>
      </c>
    </row>
    <row r="34" spans="2:24" x14ac:dyDescent="0.3">
      <c r="B34">
        <v>31</v>
      </c>
      <c r="C34" s="3">
        <f>'Q3 data'!C36</f>
        <v>8.6595405481448608</v>
      </c>
      <c r="D34" s="3">
        <f>'Q3 data'!D36</f>
        <v>8.4288044993693987</v>
      </c>
      <c r="E34" s="3">
        <f>'Q3 data'!E36</f>
        <v>9.0898468352128194</v>
      </c>
      <c r="F34" s="3">
        <f>'Q3 data'!F36</f>
        <v>5.4515769604552009</v>
      </c>
      <c r="G34" s="3">
        <f>'Q3 data'!G36</f>
        <v>5.4046214053333568</v>
      </c>
      <c r="H34" s="3">
        <f>'Q3 data'!H36</f>
        <v>2.5202240452801239</v>
      </c>
      <c r="I34" s="3">
        <f>'Q3 data'!I36</f>
        <v>9.8983878750976366</v>
      </c>
      <c r="J34" s="3">
        <f>'Q3 data'!J36</f>
        <v>4.3334539043469986</v>
      </c>
      <c r="K34" s="3">
        <f>'Q3 data'!K36</f>
        <v>6.7384311081675952</v>
      </c>
      <c r="L34" s="3">
        <f>'Q3 data'!L36</f>
        <v>2.1020522454090971</v>
      </c>
      <c r="N34" s="31">
        <v>50</v>
      </c>
      <c r="O34" s="31">
        <f>IF(N34=0,0,MAX(N34*(1+'Q3 data'!N36)-C34+1,0))</f>
        <v>45.644158292867488</v>
      </c>
      <c r="P34" s="31">
        <f>IF(O34=0,0,MAX(O34*(1+'Q3 data'!O36)-D34+1,0))</f>
        <v>38.99619696245162</v>
      </c>
      <c r="Q34" s="31">
        <f>IF(P34=0,0,MAX(P34*(1+'Q3 data'!P36)-E34+1,0))</f>
        <v>34.265311040692332</v>
      </c>
      <c r="R34" s="31">
        <f>IF(Q34=0,0,MAX(Q34*(1+'Q3 data'!Q36)-F34+1,0))</f>
        <v>29.368180417256546</v>
      </c>
      <c r="S34" s="31">
        <f>IF(R34=0,0,MAX(R34*(1+'Q3 data'!R36)-G34+1,0))</f>
        <v>26.529152954365323</v>
      </c>
      <c r="T34" s="31">
        <f>IF(S34=0,0,MAX(S34*(1+'Q3 data'!S36)-H34+1,0))</f>
        <v>27.279440528250227</v>
      </c>
      <c r="U34" s="31">
        <f>IF(T34=0,0,MAX(T34*(1+'Q3 data'!T36)-I34+1,0))</f>
        <v>20.669218808991012</v>
      </c>
      <c r="V34" s="31">
        <f>IF(U34=0,0,MAX(U34*(1+'Q3 data'!U36)-J34+1,0))</f>
        <v>19.402145522896436</v>
      </c>
      <c r="W34" s="31">
        <f>IF(V34=0,0,MAX(V34*(1+'Q3 data'!V36)-K34+1,0))</f>
        <v>15.413663112169033</v>
      </c>
      <c r="X34" s="31">
        <f>IF(W34=0,0,MAX(W34*(1+'Q3 data'!W36)-L34+1,0))</f>
        <v>15.112186976892019</v>
      </c>
    </row>
    <row r="35" spans="2:24" x14ac:dyDescent="0.3">
      <c r="B35">
        <v>32</v>
      </c>
      <c r="C35" s="3">
        <f>'Q3 data'!C37</f>
        <v>3.4195038540012557</v>
      </c>
      <c r="D35" s="3">
        <f>'Q3 data'!D37</f>
        <v>8.0492987843793333</v>
      </c>
      <c r="E35" s="3">
        <f>'Q3 data'!E37</f>
        <v>8.3452867283919847</v>
      </c>
      <c r="F35" s="3">
        <f>'Q3 data'!F37</f>
        <v>2.3620936314253447</v>
      </c>
      <c r="G35" s="3">
        <f>'Q3 data'!G37</f>
        <v>0.27771675261705542</v>
      </c>
      <c r="H35" s="3">
        <f>'Q3 data'!H37</f>
        <v>1.018915713543751</v>
      </c>
      <c r="I35" s="3">
        <f>'Q3 data'!I37</f>
        <v>2.108808022102977</v>
      </c>
      <c r="J35" s="3">
        <f>'Q3 data'!J37</f>
        <v>3.7415014297195528</v>
      </c>
      <c r="K35" s="3">
        <f>'Q3 data'!K37</f>
        <v>2.2200090189209556</v>
      </c>
      <c r="L35" s="3">
        <f>'Q3 data'!L37</f>
        <v>3.1329430258827093</v>
      </c>
      <c r="N35" s="31">
        <v>50</v>
      </c>
      <c r="O35" s="31">
        <f>IF(N35=0,0,MAX(N35*(1+'Q3 data'!N37)-C35+1,0))</f>
        <v>46.971684457780974</v>
      </c>
      <c r="P35" s="31">
        <f>IF(O35=0,0,MAX(O35*(1+'Q3 data'!O37)-D35+1,0))</f>
        <v>43.90632070740039</v>
      </c>
      <c r="Q35" s="31">
        <f>IF(P35=0,0,MAX(P35*(1+'Q3 data'!P37)-E35+1,0))</f>
        <v>37.637489477779681</v>
      </c>
      <c r="R35" s="31">
        <f>IF(Q35=0,0,MAX(Q35*(1+'Q3 data'!Q37)-F35+1,0))</f>
        <v>36.302893726411448</v>
      </c>
      <c r="S35" s="31">
        <f>IF(R35=0,0,MAX(R35*(1+'Q3 data'!R37)-G35+1,0))</f>
        <v>39.377026633759002</v>
      </c>
      <c r="T35" s="31">
        <f>IF(S35=0,0,MAX(S35*(1+'Q3 data'!S37)-H35+1,0))</f>
        <v>40.657252386476635</v>
      </c>
      <c r="U35" s="31">
        <f>IF(T35=0,0,MAX(T35*(1+'Q3 data'!T37)-I35+1,0))</f>
        <v>39.143344675746015</v>
      </c>
      <c r="V35" s="31">
        <f>IF(U35=0,0,MAX(U35*(1+'Q3 data'!U37)-J35+1,0))</f>
        <v>36.327700119182666</v>
      </c>
      <c r="W35" s="31">
        <f>IF(V35=0,0,MAX(V35*(1+'Q3 data'!V37)-K35+1,0))</f>
        <v>38.101240108926248</v>
      </c>
      <c r="X35" s="31">
        <f>IF(W35=0,0,MAX(W35*(1+'Q3 data'!W37)-L35+1,0))</f>
        <v>37.569228149189456</v>
      </c>
    </row>
    <row r="36" spans="2:24" x14ac:dyDescent="0.3">
      <c r="B36">
        <v>33</v>
      </c>
      <c r="C36" s="3">
        <f>'Q3 data'!C38</f>
        <v>8.9471812270065225</v>
      </c>
      <c r="D36" s="3">
        <f>'Q3 data'!D38</f>
        <v>3.6661219260629272</v>
      </c>
      <c r="E36" s="3">
        <f>'Q3 data'!E38</f>
        <v>3.0214953637676478</v>
      </c>
      <c r="F36" s="3">
        <f>'Q3 data'!F38</f>
        <v>9.0100972961038313</v>
      </c>
      <c r="G36" s="3">
        <f>'Q3 data'!G38</f>
        <v>2.8055646326353245</v>
      </c>
      <c r="H36" s="3">
        <f>'Q3 data'!H38</f>
        <v>2.9861499975476189</v>
      </c>
      <c r="I36" s="3">
        <f>'Q3 data'!I38</f>
        <v>9.3204562077458331</v>
      </c>
      <c r="J36" s="3">
        <f>'Q3 data'!J38</f>
        <v>3.7555389705771427</v>
      </c>
      <c r="K36" s="3">
        <f>'Q3 data'!K38</f>
        <v>8.1305411012495679</v>
      </c>
      <c r="L36" s="3">
        <f>'Q3 data'!L38</f>
        <v>5.0565182640694033</v>
      </c>
      <c r="N36" s="31">
        <v>50</v>
      </c>
      <c r="O36" s="31">
        <f>IF(N36=0,0,MAX(N36*(1+'Q3 data'!N38)-C36+1,0))</f>
        <v>42.584447027691525</v>
      </c>
      <c r="P36" s="31">
        <f>IF(O36=0,0,MAX(O36*(1+'Q3 data'!O38)-D36+1,0))</f>
        <v>39.554684771494543</v>
      </c>
      <c r="Q36" s="31">
        <f>IF(P36=0,0,MAX(P36*(1+'Q3 data'!P38)-E36+1,0))</f>
        <v>36.878710137096363</v>
      </c>
      <c r="R36" s="31">
        <f>IF(Q36=0,0,MAX(Q36*(1+'Q3 data'!Q38)-F36+1,0))</f>
        <v>31.924821197709107</v>
      </c>
      <c r="S36" s="31">
        <f>IF(R36=0,0,MAX(R36*(1+'Q3 data'!R38)-G36+1,0))</f>
        <v>30.785227231910234</v>
      </c>
      <c r="T36" s="31">
        <f>IF(S36=0,0,MAX(S36*(1+'Q3 data'!S38)-H36+1,0))</f>
        <v>30.63454039467964</v>
      </c>
      <c r="U36" s="31">
        <f>IF(T36=0,0,MAX(T36*(1+'Q3 data'!T38)-I36+1,0))</f>
        <v>23.773885378084017</v>
      </c>
      <c r="V36" s="31">
        <f>IF(U36=0,0,MAX(U36*(1+'Q3 data'!U38)-J36+1,0))</f>
        <v>22.182363702836842</v>
      </c>
      <c r="W36" s="31">
        <f>IF(V36=0,0,MAX(V36*(1+'Q3 data'!V38)-K36+1,0))</f>
        <v>14.873841849765389</v>
      </c>
      <c r="X36" s="31">
        <f>IF(W36=0,0,MAX(W36*(1+'Q3 data'!W38)-L36+1,0))</f>
        <v>11.550690857112896</v>
      </c>
    </row>
    <row r="37" spans="2:24" x14ac:dyDescent="0.3">
      <c r="B37">
        <v>34</v>
      </c>
      <c r="C37" s="3">
        <f>'Q3 data'!C39</f>
        <v>5.8376506051929278</v>
      </c>
      <c r="D37" s="3">
        <f>'Q3 data'!D39</f>
        <v>7.9643193079518406</v>
      </c>
      <c r="E37" s="3">
        <f>'Q3 data'!E39</f>
        <v>0.57548774335257291</v>
      </c>
      <c r="F37" s="3">
        <f>'Q3 data'!F39</f>
        <v>1.0977105689513678</v>
      </c>
      <c r="G37" s="3">
        <f>'Q3 data'!G39</f>
        <v>2.5804634760600385</v>
      </c>
      <c r="H37" s="3">
        <f>'Q3 data'!H39</f>
        <v>0.42323788284727493</v>
      </c>
      <c r="I37" s="3">
        <f>'Q3 data'!I39</f>
        <v>9.9990748596650363</v>
      </c>
      <c r="J37" s="3">
        <f>'Q3 data'!J39</f>
        <v>3.4212357649288871</v>
      </c>
      <c r="K37" s="3">
        <f>'Q3 data'!K39</f>
        <v>4.4985658156757378</v>
      </c>
      <c r="L37" s="3">
        <f>'Q3 data'!L39</f>
        <v>9.9170477443675633</v>
      </c>
      <c r="N37" s="31">
        <v>50</v>
      </c>
      <c r="O37" s="31">
        <f>IF(N37=0,0,MAX(N37*(1+'Q3 data'!N39)-C37+1,0))</f>
        <v>47.613172522141959</v>
      </c>
      <c r="P37" s="31">
        <f>IF(O37=0,0,MAX(O37*(1+'Q3 data'!O39)-D37+1,0))</f>
        <v>39.824094497238072</v>
      </c>
      <c r="Q37" s="31">
        <f>IF(P37=0,0,MAX(P37*(1+'Q3 data'!P39)-E37+1,0))</f>
        <v>42.029809424578261</v>
      </c>
      <c r="R37" s="31">
        <f>IF(Q37=0,0,MAX(Q37*(1+'Q3 data'!Q39)-F37+1,0))</f>
        <v>44.713750663433899</v>
      </c>
      <c r="S37" s="31">
        <f>IF(R37=0,0,MAX(R37*(1+'Q3 data'!R39)-G37+1,0))</f>
        <v>46.465506961745007</v>
      </c>
      <c r="T37" s="31">
        <f>IF(S37=0,0,MAX(S37*(1+'Q3 data'!S39)-H37+1,0))</f>
        <v>46.84935562166406</v>
      </c>
      <c r="U37" s="31">
        <f>IF(T37=0,0,MAX(T37*(1+'Q3 data'!T39)-I37+1,0))</f>
        <v>37.427630115218228</v>
      </c>
      <c r="V37" s="31">
        <f>IF(U37=0,0,MAX(U37*(1+'Q3 data'!U39)-J37+1,0))</f>
        <v>36.746653859985031</v>
      </c>
      <c r="W37" s="31">
        <f>IF(V37=0,0,MAX(V37*(1+'Q3 data'!V39)-K37+1,0))</f>
        <v>35.409297888864984</v>
      </c>
      <c r="X37" s="31">
        <f>IF(W37=0,0,MAX(W37*(1+'Q3 data'!W39)-L37+1,0))</f>
        <v>27.345838039776375</v>
      </c>
    </row>
    <row r="38" spans="2:24" x14ac:dyDescent="0.3">
      <c r="B38">
        <v>35</v>
      </c>
      <c r="C38" s="3">
        <f>'Q3 data'!C40</f>
        <v>3.0010286502145478</v>
      </c>
      <c r="D38" s="3">
        <f>'Q3 data'!D40</f>
        <v>9.6559526571852707</v>
      </c>
      <c r="E38" s="3">
        <f>'Q3 data'!E40</f>
        <v>0.87838856610299443</v>
      </c>
      <c r="F38" s="3">
        <f>'Q3 data'!F40</f>
        <v>2.310257317569854</v>
      </c>
      <c r="G38" s="3">
        <f>'Q3 data'!G40</f>
        <v>9.3984369702356059</v>
      </c>
      <c r="H38" s="3">
        <f>'Q3 data'!H40</f>
        <v>3.4991106044765843</v>
      </c>
      <c r="I38" s="3">
        <f>'Q3 data'!I40</f>
        <v>8.1191937272804893</v>
      </c>
      <c r="J38" s="3">
        <f>'Q3 data'!J40</f>
        <v>1.1110593868606211</v>
      </c>
      <c r="K38" s="3">
        <f>'Q3 data'!K40</f>
        <v>3.0879315344725167</v>
      </c>
      <c r="L38" s="3">
        <f>'Q3 data'!L40</f>
        <v>8.993953748350151</v>
      </c>
      <c r="N38" s="31">
        <v>50</v>
      </c>
      <c r="O38" s="31">
        <f>IF(N38=0,0,MAX(N38*(1+'Q3 data'!N40)-C38+1,0))</f>
        <v>51.979048299515057</v>
      </c>
      <c r="P38" s="31">
        <f>IF(O38=0,0,MAX(O38*(1+'Q3 data'!O40)-D38+1,0))</f>
        <v>45.267345982043864</v>
      </c>
      <c r="Q38" s="31">
        <f>IF(P38=0,0,MAX(P38*(1+'Q3 data'!P40)-E38+1,0))</f>
        <v>44.677343186800023</v>
      </c>
      <c r="R38" s="31">
        <f>IF(Q38=0,0,MAX(Q38*(1+'Q3 data'!Q40)-F38+1,0))</f>
        <v>42.719824822875069</v>
      </c>
      <c r="S38" s="31">
        <f>IF(R38=0,0,MAX(R38*(1+'Q3 data'!R40)-G38+1,0))</f>
        <v>35.416975170731099</v>
      </c>
      <c r="T38" s="31">
        <f>IF(S38=0,0,MAX(S38*(1+'Q3 data'!S40)-H38+1,0))</f>
        <v>32.690330224716298</v>
      </c>
      <c r="U38" s="31">
        <f>IF(T38=0,0,MAX(T38*(1+'Q3 data'!T40)-I38+1,0))</f>
        <v>28.349998755473031</v>
      </c>
      <c r="V38" s="31">
        <f>IF(U38=0,0,MAX(U38*(1+'Q3 data'!U40)-J38+1,0))</f>
        <v>27.822069946116049</v>
      </c>
      <c r="W38" s="31">
        <f>IF(V38=0,0,MAX(V38*(1+'Q3 data'!V40)-K38+1,0))</f>
        <v>26.802992738135288</v>
      </c>
      <c r="X38" s="31">
        <f>IF(W38=0,0,MAX(W38*(1+'Q3 data'!W40)-L38+1,0))</f>
        <v>21.117873798388</v>
      </c>
    </row>
    <row r="39" spans="2:24" x14ac:dyDescent="0.3">
      <c r="B39">
        <v>36</v>
      </c>
      <c r="C39" s="3">
        <f>'Q3 data'!C41</f>
        <v>3.893998768813419</v>
      </c>
      <c r="D39" s="3">
        <f>'Q3 data'!D41</f>
        <v>1.286838388349375</v>
      </c>
      <c r="E39" s="3">
        <f>'Q3 data'!E41</f>
        <v>8.4761559052040027</v>
      </c>
      <c r="F39" s="3">
        <f>'Q3 data'!F41</f>
        <v>7.2068259852909131</v>
      </c>
      <c r="G39" s="3">
        <f>'Q3 data'!G41</f>
        <v>1.5708660638160543</v>
      </c>
      <c r="H39" s="3">
        <f>'Q3 data'!H41</f>
        <v>5.5942715601494104</v>
      </c>
      <c r="I39" s="3">
        <f>'Q3 data'!I41</f>
        <v>6.5857752229311108</v>
      </c>
      <c r="J39" s="3">
        <f>'Q3 data'!J41</f>
        <v>4.9863844048667927</v>
      </c>
      <c r="K39" s="3">
        <f>'Q3 data'!K41</f>
        <v>7.3957139661700486</v>
      </c>
      <c r="L39" s="3">
        <f>'Q3 data'!L41</f>
        <v>7.0061212733118268</v>
      </c>
      <c r="N39" s="31">
        <v>50</v>
      </c>
      <c r="O39" s="31">
        <f>IF(N39=0,0,MAX(N39*(1+'Q3 data'!N41)-C39+1,0))</f>
        <v>48.299316879577248</v>
      </c>
      <c r="P39" s="31">
        <f>IF(O39=0,0,MAX(O39*(1+'Q3 data'!O41)-D39+1,0))</f>
        <v>51.663990282840828</v>
      </c>
      <c r="Q39" s="31">
        <f>IF(P39=0,0,MAX(P39*(1+'Q3 data'!P41)-E39+1,0))</f>
        <v>44.160049879596244</v>
      </c>
      <c r="R39" s="31">
        <f>IF(Q39=0,0,MAX(Q39*(1+'Q3 data'!Q41)-F39+1,0))</f>
        <v>40.221048576079767</v>
      </c>
      <c r="S39" s="31">
        <f>IF(R39=0,0,MAX(R39*(1+'Q3 data'!R41)-G39+1,0))</f>
        <v>42.717103816202538</v>
      </c>
      <c r="T39" s="31">
        <f>IF(S39=0,0,MAX(S39*(1+'Q3 data'!S41)-H39+1,0))</f>
        <v>38.298097282022567</v>
      </c>
      <c r="U39" s="31">
        <f>IF(T39=0,0,MAX(T39*(1+'Q3 data'!T41)-I39+1,0))</f>
        <v>34.07857996214463</v>
      </c>
      <c r="V39" s="31">
        <f>IF(U39=0,0,MAX(U39*(1+'Q3 data'!U41)-J39+1,0))</f>
        <v>30.582918726073874</v>
      </c>
      <c r="W39" s="31">
        <f>IF(V39=0,0,MAX(V39*(1+'Q3 data'!V41)-K39+1,0))</f>
        <v>25.089671421347866</v>
      </c>
      <c r="X39" s="31">
        <f>IF(W39=0,0,MAX(W39*(1+'Q3 data'!W41)-L39+1,0))</f>
        <v>21.175573327887346</v>
      </c>
    </row>
    <row r="40" spans="2:24" x14ac:dyDescent="0.3">
      <c r="B40">
        <v>37</v>
      </c>
      <c r="C40" s="3">
        <f>'Q3 data'!C42</f>
        <v>7.7035442194552015</v>
      </c>
      <c r="D40" s="3">
        <f>'Q3 data'!D42</f>
        <v>9.8855947343627601</v>
      </c>
      <c r="E40" s="3">
        <f>'Q3 data'!E42</f>
        <v>5.7376858547621428</v>
      </c>
      <c r="F40" s="3">
        <f>'Q3 data'!F42</f>
        <v>8.992312303066738</v>
      </c>
      <c r="G40" s="3">
        <f>'Q3 data'!G42</f>
        <v>9.5011638280650175</v>
      </c>
      <c r="H40" s="3">
        <f>'Q3 data'!H42</f>
        <v>6.3280164265475438</v>
      </c>
      <c r="I40" s="3">
        <f>'Q3 data'!I42</f>
        <v>2.9338707632747818E-2</v>
      </c>
      <c r="J40" s="3">
        <f>'Q3 data'!J42</f>
        <v>5.3203251226547454</v>
      </c>
      <c r="K40" s="3">
        <f>'Q3 data'!K42</f>
        <v>1.6925584835767615</v>
      </c>
      <c r="L40" s="3">
        <f>'Q3 data'!L42</f>
        <v>5.6090726484855749</v>
      </c>
      <c r="N40" s="31">
        <v>50</v>
      </c>
      <c r="O40" s="31">
        <f>IF(N40=0,0,MAX(N40*(1+'Q3 data'!N42)-C40+1,0))</f>
        <v>44.532474034754799</v>
      </c>
      <c r="P40" s="31">
        <f>IF(O40=0,0,MAX(O40*(1+'Q3 data'!O42)-D40+1,0))</f>
        <v>36.006726860398928</v>
      </c>
      <c r="Q40" s="31">
        <f>IF(P40=0,0,MAX(P40*(1+'Q3 data'!P42)-E40+1,0))</f>
        <v>32.864068076129243</v>
      </c>
      <c r="R40" s="31">
        <f>IF(Q40=0,0,MAX(Q40*(1+'Q3 data'!Q42)-F40+1,0))</f>
        <v>26.119521670022131</v>
      </c>
      <c r="S40" s="31">
        <f>IF(R40=0,0,MAX(R40*(1+'Q3 data'!R42)-G40+1,0))</f>
        <v>17.606745595667608</v>
      </c>
      <c r="T40" s="31">
        <f>IF(S40=0,0,MAX(S40*(1+'Q3 data'!S42)-H40+1,0))</f>
        <v>12.481524367049234</v>
      </c>
      <c r="U40" s="31">
        <f>IF(T40=0,0,MAX(T40*(1+'Q3 data'!T42)-I40+1,0))</f>
        <v>13.550785627912664</v>
      </c>
      <c r="V40" s="31">
        <f>IF(U40=0,0,MAX(U40*(1+'Q3 data'!U42)-J40+1,0))</f>
        <v>9.6601354960587962</v>
      </c>
      <c r="W40" s="31">
        <f>IF(V40=0,0,MAX(V40*(1+'Q3 data'!V42)-K40+1,0))</f>
        <v>9.3404922492208922</v>
      </c>
      <c r="X40" s="31">
        <f>IF(W40=0,0,MAX(W40*(1+'Q3 data'!W42)-L40+1,0))</f>
        <v>5.3789171817002783</v>
      </c>
    </row>
    <row r="41" spans="2:24" x14ac:dyDescent="0.3">
      <c r="B41">
        <v>38</v>
      </c>
      <c r="C41" s="3">
        <f>'Q3 data'!C43</f>
        <v>5.1365105661947332</v>
      </c>
      <c r="D41" s="3">
        <f>'Q3 data'!D43</f>
        <v>9.7449154961141353</v>
      </c>
      <c r="E41" s="3">
        <f>'Q3 data'!E43</f>
        <v>7.4115139652517801</v>
      </c>
      <c r="F41" s="3">
        <f>'Q3 data'!F43</f>
        <v>0.66652599906444343</v>
      </c>
      <c r="G41" s="3">
        <f>'Q3 data'!G43</f>
        <v>0.49265180350323901</v>
      </c>
      <c r="H41" s="3">
        <f>'Q3 data'!H43</f>
        <v>9.3375292969343455</v>
      </c>
      <c r="I41" s="3">
        <f>'Q3 data'!I43</f>
        <v>5.2290847185979832</v>
      </c>
      <c r="J41" s="3">
        <f>'Q3 data'!J43</f>
        <v>3.2616651024924259</v>
      </c>
      <c r="K41" s="3">
        <f>'Q3 data'!K43</f>
        <v>5.1072954327116005E-2</v>
      </c>
      <c r="L41" s="3">
        <f>'Q3 data'!L43</f>
        <v>4.8054207967072688</v>
      </c>
      <c r="N41" s="31">
        <v>50</v>
      </c>
      <c r="O41" s="31">
        <f>IF(N41=0,0,MAX(N41*(1+'Q3 data'!N43)-C41+1,0))</f>
        <v>47.950057142954876</v>
      </c>
      <c r="P41" s="31">
        <f>IF(O41=0,0,MAX(O41*(1+'Q3 data'!O43)-D41+1,0))</f>
        <v>40.334357127085553</v>
      </c>
      <c r="Q41" s="31">
        <f>IF(P41=0,0,MAX(P41*(1+'Q3 data'!P43)-E41+1,0))</f>
        <v>36.283234814369223</v>
      </c>
      <c r="R41" s="31">
        <f>IF(Q41=0,0,MAX(Q41*(1+'Q3 data'!Q43)-F41+1,0))</f>
        <v>38.718141156211608</v>
      </c>
      <c r="S41" s="31">
        <f>IF(R41=0,0,MAX(R41*(1+'Q3 data'!R43)-G41+1,0))</f>
        <v>40.005066568865018</v>
      </c>
      <c r="T41" s="31">
        <f>IF(S41=0,0,MAX(S41*(1+'Q3 data'!S43)-H41+1,0))</f>
        <v>32.490311418936898</v>
      </c>
      <c r="U41" s="31">
        <f>IF(T41=0,0,MAX(T41*(1+'Q3 data'!T43)-I41+1,0))</f>
        <v>27.812045900598967</v>
      </c>
      <c r="V41" s="31">
        <f>IF(U41=0,0,MAX(U41*(1+'Q3 data'!U43)-J41+1,0))</f>
        <v>27.482428115333374</v>
      </c>
      <c r="W41" s="31">
        <f>IF(V41=0,0,MAX(V41*(1+'Q3 data'!V43)-K41+1,0))</f>
        <v>29.74274403142141</v>
      </c>
      <c r="X41" s="31">
        <f>IF(W41=0,0,MAX(W41*(1+'Q3 data'!W43)-L41+1,0))</f>
        <v>26.723009032882175</v>
      </c>
    </row>
    <row r="42" spans="2:24" x14ac:dyDescent="0.3">
      <c r="B42">
        <v>39</v>
      </c>
      <c r="C42" s="3">
        <f>'Q3 data'!C44</f>
        <v>3.4355362034774171</v>
      </c>
      <c r="D42" s="3">
        <f>'Q3 data'!D44</f>
        <v>1.9979684356637095</v>
      </c>
      <c r="E42" s="3">
        <f>'Q3 data'!E44</f>
        <v>0.4037978643764728</v>
      </c>
      <c r="F42" s="3">
        <f>'Q3 data'!F44</f>
        <v>0.67531811646170281</v>
      </c>
      <c r="G42" s="3">
        <f>'Q3 data'!G44</f>
        <v>9.888192252446153</v>
      </c>
      <c r="H42" s="3">
        <f>'Q3 data'!H44</f>
        <v>2.7080963570181691</v>
      </c>
      <c r="I42" s="3">
        <f>'Q3 data'!I44</f>
        <v>0.97364548910031767</v>
      </c>
      <c r="J42" s="3">
        <f>'Q3 data'!J44</f>
        <v>8.7097189938284778</v>
      </c>
      <c r="K42" s="3">
        <f>'Q3 data'!K44</f>
        <v>0.14228643386705708</v>
      </c>
      <c r="L42" s="3">
        <f>'Q3 data'!L44</f>
        <v>2.3372814054939131</v>
      </c>
      <c r="N42" s="31">
        <v>50</v>
      </c>
      <c r="O42" s="31">
        <f>IF(N42=0,0,MAX(N42*(1+'Q3 data'!N44)-C42+1,0))</f>
        <v>48.89827145898191</v>
      </c>
      <c r="P42" s="31">
        <f>IF(O42=0,0,MAX(O42*(1+'Q3 data'!O44)-D42+1,0))</f>
        <v>50.856113692348046</v>
      </c>
      <c r="Q42" s="31">
        <f>IF(P42=0,0,MAX(P42*(1+'Q3 data'!P44)-E42+1,0))</f>
        <v>54.781195649441834</v>
      </c>
      <c r="R42" s="31">
        <f>IF(Q42=0,0,MAX(Q42*(1+'Q3 data'!Q44)-F42+1,0))</f>
        <v>56.561111745464054</v>
      </c>
      <c r="S42" s="31">
        <f>IF(R42=0,0,MAX(R42*(1+'Q3 data'!R44)-G42+1,0))</f>
        <v>49.579893143313392</v>
      </c>
      <c r="T42" s="31">
        <f>IF(S42=0,0,MAX(S42*(1+'Q3 data'!S44)-H42+1,0))</f>
        <v>49.399643885195609</v>
      </c>
      <c r="U42" s="31">
        <f>IF(T42=0,0,MAX(T42*(1+'Q3 data'!T44)-I42+1,0))</f>
        <v>49.142444755168768</v>
      </c>
      <c r="V42" s="31">
        <f>IF(U42=0,0,MAX(U42*(1+'Q3 data'!U44)-J42+1,0))</f>
        <v>41.262702187300931</v>
      </c>
      <c r="W42" s="31">
        <f>IF(V42=0,0,MAX(V42*(1+'Q3 data'!V44)-K42+1,0))</f>
        <v>45.188328476784292</v>
      </c>
      <c r="X42" s="31">
        <f>IF(W42=0,0,MAX(W42*(1+'Q3 data'!W44)-L42+1,0))</f>
        <v>47.925704821572396</v>
      </c>
    </row>
    <row r="43" spans="2:24" x14ac:dyDescent="0.3">
      <c r="B43">
        <v>40</v>
      </c>
      <c r="C43" s="3">
        <f>'Q3 data'!C45</f>
        <v>0.18257608297162053</v>
      </c>
      <c r="D43" s="3">
        <f>'Q3 data'!D45</f>
        <v>7.2745367625452015</v>
      </c>
      <c r="E43" s="3">
        <f>'Q3 data'!E45</f>
        <v>3.8131229111196174</v>
      </c>
      <c r="F43" s="3">
        <f>'Q3 data'!F45</f>
        <v>7.1265030809135785</v>
      </c>
      <c r="G43" s="3">
        <f>'Q3 data'!G45</f>
        <v>6.2916876145738474</v>
      </c>
      <c r="H43" s="3">
        <f>'Q3 data'!H45</f>
        <v>1.3341709292275983</v>
      </c>
      <c r="I43" s="3">
        <f>'Q3 data'!I45</f>
        <v>2.5277596626449936</v>
      </c>
      <c r="J43" s="3">
        <f>'Q3 data'!J45</f>
        <v>3.5442298570189235</v>
      </c>
      <c r="K43" s="3">
        <f>'Q3 data'!K45</f>
        <v>6.430165344839212</v>
      </c>
      <c r="L43" s="3">
        <f>'Q3 data'!L45</f>
        <v>8.1504264344517576</v>
      </c>
      <c r="N43" s="31">
        <v>50</v>
      </c>
      <c r="O43" s="31">
        <f>IF(N43=0,0,MAX(N43*(1+'Q3 data'!N45)-C43+1,0))</f>
        <v>54.302653417564372</v>
      </c>
      <c r="P43" s="31">
        <f>IF(O43=0,0,MAX(O43*(1+'Q3 data'!O45)-D43+1,0))</f>
        <v>52.700650858164899</v>
      </c>
      <c r="Q43" s="31">
        <f>IF(P43=0,0,MAX(P43*(1+'Q3 data'!P45)-E43+1,0))</f>
        <v>52.159848495069959</v>
      </c>
      <c r="R43" s="31">
        <f>IF(Q43=0,0,MAX(Q43*(1+'Q3 data'!Q45)-F43+1,0))</f>
        <v>47.172576003874163</v>
      </c>
      <c r="S43" s="31">
        <f>IF(R43=0,0,MAX(R43*(1+'Q3 data'!R45)-G43+1,0))</f>
        <v>43.132819513064675</v>
      </c>
      <c r="T43" s="31">
        <f>IF(S43=0,0,MAX(S43*(1+'Q3 data'!S45)-H43+1,0))</f>
        <v>42.723843393902953</v>
      </c>
      <c r="U43" s="31">
        <f>IF(T43=0,0,MAX(T43*(1+'Q3 data'!T45)-I43+1,0))</f>
        <v>42.372902101944078</v>
      </c>
      <c r="V43" s="31">
        <f>IF(U43=0,0,MAX(U43*(1+'Q3 data'!U45)-J43+1,0))</f>
        <v>42.572029317882084</v>
      </c>
      <c r="W43" s="31">
        <f>IF(V43=0,0,MAX(V43*(1+'Q3 data'!V45)-K43+1,0))</f>
        <v>36.979176604542253</v>
      </c>
      <c r="X43" s="31">
        <f>IF(W43=0,0,MAX(W43*(1+'Q3 data'!W45)-L43+1,0))</f>
        <v>29.692606174329498</v>
      </c>
    </row>
    <row r="44" spans="2:24" x14ac:dyDescent="0.3">
      <c r="B44">
        <v>41</v>
      </c>
      <c r="C44" s="3">
        <f>'Q3 data'!C46</f>
        <v>8.7642463953511918</v>
      </c>
      <c r="D44" s="3">
        <f>'Q3 data'!D46</f>
        <v>9.3272896417544029</v>
      </c>
      <c r="E44" s="3">
        <f>'Q3 data'!E46</f>
        <v>2.7845874239076398</v>
      </c>
      <c r="F44" s="3">
        <f>'Q3 data'!F46</f>
        <v>6.6804757215427557</v>
      </c>
      <c r="G44" s="3">
        <f>'Q3 data'!G46</f>
        <v>9.8134962476556513</v>
      </c>
      <c r="H44" s="3">
        <f>'Q3 data'!H46</f>
        <v>7.9320636136230238</v>
      </c>
      <c r="I44" s="3">
        <f>'Q3 data'!I46</f>
        <v>1.2276286056946673</v>
      </c>
      <c r="J44" s="3">
        <f>'Q3 data'!J46</f>
        <v>0.83388994846328224</v>
      </c>
      <c r="K44" s="3">
        <f>'Q3 data'!K46</f>
        <v>7.3430026020902321</v>
      </c>
      <c r="L44" s="3">
        <f>'Q3 data'!L46</f>
        <v>8.6310785178045908</v>
      </c>
      <c r="N44" s="31">
        <v>50</v>
      </c>
      <c r="O44" s="31">
        <f>IF(N44=0,0,MAX(N44*(1+'Q3 data'!N46)-C44+1,0))</f>
        <v>42.024116815080895</v>
      </c>
      <c r="P44" s="31">
        <f>IF(O44=0,0,MAX(O44*(1+'Q3 data'!O46)-D44+1,0))</f>
        <v>34.425420613497508</v>
      </c>
      <c r="Q44" s="31">
        <f>IF(P44=0,0,MAX(P44*(1+'Q3 data'!P46)-E44+1,0))</f>
        <v>35.648634564509024</v>
      </c>
      <c r="R44" s="31">
        <f>IF(Q44=0,0,MAX(Q44*(1+'Q3 data'!Q46)-F44+1,0))</f>
        <v>30.497774653484136</v>
      </c>
      <c r="S44" s="31">
        <f>IF(R44=0,0,MAX(R44*(1+'Q3 data'!R46)-G44+1,0))</f>
        <v>23.66971372895599</v>
      </c>
      <c r="T44" s="31">
        <f>IF(S44=0,0,MAX(S44*(1+'Q3 data'!S46)-H44+1,0))</f>
        <v>17.221223584299423</v>
      </c>
      <c r="U44" s="31">
        <f>IF(T44=0,0,MAX(T44*(1+'Q3 data'!T46)-I44+1,0))</f>
        <v>17.431384860896326</v>
      </c>
      <c r="V44" s="31">
        <f>IF(U44=0,0,MAX(U44*(1+'Q3 data'!U46)-J44+1,0))</f>
        <v>17.547426707729429</v>
      </c>
      <c r="W44" s="31">
        <f>IF(V44=0,0,MAX(V44*(1+'Q3 data'!V46)-K44+1,0))</f>
        <v>11.478856278448395</v>
      </c>
      <c r="X44" s="31">
        <f>IF(W44=0,0,MAX(W44*(1+'Q3 data'!W46)-L44+1,0))</f>
        <v>4.4466502575234177</v>
      </c>
    </row>
    <row r="45" spans="2:24" x14ac:dyDescent="0.3">
      <c r="B45">
        <v>42</v>
      </c>
      <c r="C45" s="3">
        <f>'Q3 data'!C47</f>
        <v>8.9700454051413843</v>
      </c>
      <c r="D45" s="3">
        <f>'Q3 data'!D47</f>
        <v>4.7283245437872212</v>
      </c>
      <c r="E45" s="3">
        <f>'Q3 data'!E47</f>
        <v>7.3741849723102142</v>
      </c>
      <c r="F45" s="3">
        <f>'Q3 data'!F47</f>
        <v>7.0767909774164472</v>
      </c>
      <c r="G45" s="3">
        <f>'Q3 data'!G47</f>
        <v>7.1762590765540093</v>
      </c>
      <c r="H45" s="3">
        <f>'Q3 data'!H47</f>
        <v>8.2465134315863544</v>
      </c>
      <c r="I45" s="3">
        <f>'Q3 data'!I47</f>
        <v>0.10332098841314141</v>
      </c>
      <c r="J45" s="3">
        <f>'Q3 data'!J47</f>
        <v>9.4053994257478255</v>
      </c>
      <c r="K45" s="3">
        <f>'Q3 data'!K47</f>
        <v>1.0289002571142625</v>
      </c>
      <c r="L45" s="3">
        <f>'Q3 data'!L47</f>
        <v>7.9685422908057042</v>
      </c>
      <c r="N45" s="31">
        <v>50</v>
      </c>
      <c r="O45" s="31">
        <f>IF(N45=0,0,MAX(N45*(1+'Q3 data'!N47)-C45+1,0))</f>
        <v>46.388521512121834</v>
      </c>
      <c r="P45" s="31">
        <f>IF(O45=0,0,MAX(O45*(1+'Q3 data'!O47)-D45+1,0))</f>
        <v>45.49625139928343</v>
      </c>
      <c r="Q45" s="31">
        <f>IF(P45=0,0,MAX(P45*(1+'Q3 data'!P47)-E45+1,0))</f>
        <v>40.996088595569276</v>
      </c>
      <c r="R45" s="31">
        <f>IF(Q45=0,0,MAX(Q45*(1+'Q3 data'!Q47)-F45+1,0))</f>
        <v>34.823178034219097</v>
      </c>
      <c r="S45" s="31">
        <f>IF(R45=0,0,MAX(R45*(1+'Q3 data'!R47)-G45+1,0))</f>
        <v>29.160089355635193</v>
      </c>
      <c r="T45" s="31">
        <f>IF(S45=0,0,MAX(S45*(1+'Q3 data'!S47)-H45+1,0))</f>
        <v>22.430392951124169</v>
      </c>
      <c r="U45" s="31">
        <f>IF(T45=0,0,MAX(T45*(1+'Q3 data'!T47)-I45+1,0))</f>
        <v>25.261381658811217</v>
      </c>
      <c r="V45" s="31">
        <f>IF(U45=0,0,MAX(U45*(1+'Q3 data'!U47)-J45+1,0))</f>
        <v>17.073453582576484</v>
      </c>
      <c r="W45" s="31">
        <f>IF(V45=0,0,MAX(V45*(1+'Q3 data'!V47)-K45+1,0))</f>
        <v>16.880425105630096</v>
      </c>
      <c r="X45" s="31">
        <f>IF(W45=0,0,MAX(W45*(1+'Q3 data'!W47)-L45+1,0))</f>
        <v>11.538348394333006</v>
      </c>
    </row>
    <row r="46" spans="2:24" x14ac:dyDescent="0.3">
      <c r="B46">
        <v>43</v>
      </c>
      <c r="C46" s="3">
        <f>'Q3 data'!C48</f>
        <v>1.0313677585776537</v>
      </c>
      <c r="D46" s="3">
        <f>'Q3 data'!D48</f>
        <v>6.0440721639246222</v>
      </c>
      <c r="E46" s="3">
        <f>'Q3 data'!E48</f>
        <v>7.8252747111922556</v>
      </c>
      <c r="F46" s="3">
        <f>'Q3 data'!F48</f>
        <v>6.2261161166536549</v>
      </c>
      <c r="G46" s="3">
        <f>'Q3 data'!G48</f>
        <v>4.3257998389763426</v>
      </c>
      <c r="H46" s="3">
        <f>'Q3 data'!H48</f>
        <v>7.6273685640310305</v>
      </c>
      <c r="I46" s="3">
        <f>'Q3 data'!I48</f>
        <v>5.7270671980961598</v>
      </c>
      <c r="J46" s="3">
        <f>'Q3 data'!J48</f>
        <v>7.7822955046891762</v>
      </c>
      <c r="K46" s="3">
        <f>'Q3 data'!K48</f>
        <v>2.9740018256188803</v>
      </c>
      <c r="L46" s="3">
        <f>'Q3 data'!L48</f>
        <v>2.2799547665065365</v>
      </c>
      <c r="N46" s="31">
        <v>50</v>
      </c>
      <c r="O46" s="31">
        <f>IF(N46=0,0,MAX(N46*(1+'Q3 data'!N48)-C46+1,0))</f>
        <v>52.291909427916572</v>
      </c>
      <c r="P46" s="31">
        <f>IF(O46=0,0,MAX(O46*(1+'Q3 data'!O48)-D46+1,0))</f>
        <v>48.797324221053088</v>
      </c>
      <c r="Q46" s="31">
        <f>IF(P46=0,0,MAX(P46*(1+'Q3 data'!P48)-E46+1,0))</f>
        <v>42.539629464135693</v>
      </c>
      <c r="R46" s="31">
        <f>IF(Q46=0,0,MAX(Q46*(1+'Q3 data'!Q48)-F46+1,0))</f>
        <v>36.840840635966607</v>
      </c>
      <c r="S46" s="31">
        <f>IF(R46=0,0,MAX(R46*(1+'Q3 data'!R48)-G46+1,0))</f>
        <v>34.53670093530225</v>
      </c>
      <c r="T46" s="31">
        <f>IF(S46=0,0,MAX(S46*(1+'Q3 data'!S48)-H46+1,0))</f>
        <v>29.656876950201735</v>
      </c>
      <c r="U46" s="31">
        <f>IF(T46=0,0,MAX(T46*(1+'Q3 data'!T48)-I46+1,0))</f>
        <v>24.885767772573693</v>
      </c>
      <c r="V46" s="31">
        <f>IF(U46=0,0,MAX(U46*(1+'Q3 data'!U48)-J46+1,0))</f>
        <v>20.282204211683826</v>
      </c>
      <c r="W46" s="31">
        <f>IF(V46=0,0,MAX(V46*(1+'Q3 data'!V48)-K46+1,0))</f>
        <v>18.879867423026635</v>
      </c>
      <c r="X46" s="31">
        <f>IF(W46=0,0,MAX(W46*(1+'Q3 data'!W48)-L46+1,0))</f>
        <v>19.285850739057487</v>
      </c>
    </row>
    <row r="47" spans="2:24" x14ac:dyDescent="0.3">
      <c r="B47">
        <v>44</v>
      </c>
      <c r="C47" s="3">
        <f>'Q3 data'!C49</f>
        <v>3.4165805445838906</v>
      </c>
      <c r="D47" s="3">
        <f>'Q3 data'!D49</f>
        <v>7.7907945942993972</v>
      </c>
      <c r="E47" s="3">
        <f>'Q3 data'!E49</f>
        <v>3.479547685695128</v>
      </c>
      <c r="F47" s="3">
        <f>'Q3 data'!F49</f>
        <v>7.9624265198550193</v>
      </c>
      <c r="G47" s="3">
        <f>'Q3 data'!G49</f>
        <v>9.7130490971788124</v>
      </c>
      <c r="H47" s="3">
        <f>'Q3 data'!H49</f>
        <v>7.260579699474591</v>
      </c>
      <c r="I47" s="3">
        <f>'Q3 data'!I49</f>
        <v>7.2455345385119729</v>
      </c>
      <c r="J47" s="3">
        <f>'Q3 data'!J49</f>
        <v>5.5625571265298657E-2</v>
      </c>
      <c r="K47" s="3">
        <f>'Q3 data'!K49</f>
        <v>4.1862558432457719</v>
      </c>
      <c r="L47" s="3">
        <f>'Q3 data'!L49</f>
        <v>0.85211742988712702</v>
      </c>
      <c r="N47" s="31">
        <v>50</v>
      </c>
      <c r="O47" s="31">
        <f>IF(N47=0,0,MAX(N47*(1+'Q3 data'!N49)-C47+1,0))</f>
        <v>47.17011101360157</v>
      </c>
      <c r="P47" s="31">
        <f>IF(O47=0,0,MAX(O47*(1+'Q3 data'!O49)-D47+1,0))</f>
        <v>40.692164889596455</v>
      </c>
      <c r="Q47" s="31">
        <f>IF(P47=0,0,MAX(P47*(1+'Q3 data'!P49)-E47+1,0))</f>
        <v>37.49410570552098</v>
      </c>
      <c r="R47" s="31">
        <f>IF(Q47=0,0,MAX(Q47*(1+'Q3 data'!Q49)-F47+1,0))</f>
        <v>30.140797110040278</v>
      </c>
      <c r="S47" s="31">
        <f>IF(R47=0,0,MAX(R47*(1+'Q3 data'!R49)-G47+1,0))</f>
        <v>22.322650508090774</v>
      </c>
      <c r="T47" s="31">
        <f>IF(S47=0,0,MAX(S47*(1+'Q3 data'!S49)-H47+1,0))</f>
        <v>17.579561062997637</v>
      </c>
      <c r="U47" s="31">
        <f>IF(T47=0,0,MAX(T47*(1+'Q3 data'!T49)-I47+1,0))</f>
        <v>12.297608093955279</v>
      </c>
      <c r="V47" s="31">
        <f>IF(U47=0,0,MAX(U47*(1+'Q3 data'!U49)-J47+1,0))</f>
        <v>13.447421115433762</v>
      </c>
      <c r="W47" s="31">
        <f>IF(V47=0,0,MAX(V47*(1+'Q3 data'!V49)-K47+1,0))</f>
        <v>10.947919727455496</v>
      </c>
      <c r="X47" s="31">
        <f>IF(W47=0,0,MAX(W47*(1+'Q3 data'!W49)-L47+1,0))</f>
        <v>11.468575548817299</v>
      </c>
    </row>
    <row r="48" spans="2:24" x14ac:dyDescent="0.3">
      <c r="B48">
        <v>45</v>
      </c>
      <c r="C48" s="3">
        <f>'Q3 data'!C50</f>
        <v>6.2635589516834544</v>
      </c>
      <c r="D48" s="3">
        <f>'Q3 data'!D50</f>
        <v>4.0253743434289078</v>
      </c>
      <c r="E48" s="3">
        <f>'Q3 data'!E50</f>
        <v>8.9540561096307254</v>
      </c>
      <c r="F48" s="3">
        <f>'Q3 data'!F50</f>
        <v>1.2836384513645172</v>
      </c>
      <c r="G48" s="3">
        <f>'Q3 data'!G50</f>
        <v>9.5648835024984376</v>
      </c>
      <c r="H48" s="3">
        <f>'Q3 data'!H50</f>
        <v>6.6038146496935255</v>
      </c>
      <c r="I48" s="3">
        <f>'Q3 data'!I50</f>
        <v>7.3411472014411512</v>
      </c>
      <c r="J48" s="3">
        <f>'Q3 data'!J50</f>
        <v>2.9312235101968556</v>
      </c>
      <c r="K48" s="3">
        <f>'Q3 data'!K50</f>
        <v>4.506407553085932</v>
      </c>
      <c r="L48" s="3">
        <f>'Q3 data'!L50</f>
        <v>8.282462742961183E-2</v>
      </c>
      <c r="N48" s="31">
        <v>50</v>
      </c>
      <c r="O48" s="31">
        <f>IF(N48=0,0,MAX(N48*(1+'Q3 data'!N50)-C48+1,0))</f>
        <v>43.787752651491559</v>
      </c>
      <c r="P48" s="31">
        <f>IF(O48=0,0,MAX(O48*(1+'Q3 data'!O50)-D48+1,0))</f>
        <v>44.090383283246375</v>
      </c>
      <c r="Q48" s="31">
        <f>IF(P48=0,0,MAX(P48*(1+'Q3 data'!P50)-E48+1,0))</f>
        <v>37.558169508113188</v>
      </c>
      <c r="R48" s="31">
        <f>IF(Q48=0,0,MAX(Q48*(1+'Q3 data'!Q50)-F48+1,0))</f>
        <v>39.767679846584414</v>
      </c>
      <c r="S48" s="31">
        <f>IF(R48=0,0,MAX(R48*(1+'Q3 data'!R50)-G48+1,0))</f>
        <v>31.165851669107042</v>
      </c>
      <c r="T48" s="31">
        <f>IF(S48=0,0,MAX(S48*(1+'Q3 data'!S50)-H48+1,0))</f>
        <v>26.499589513904439</v>
      </c>
      <c r="U48" s="31">
        <f>IF(T48=0,0,MAX(T48*(1+'Q3 data'!T50)-I48+1,0))</f>
        <v>19.707132796715904</v>
      </c>
      <c r="V48" s="31">
        <f>IF(U48=0,0,MAX(U48*(1+'Q3 data'!U50)-J48+1,0))</f>
        <v>19.170300030239151</v>
      </c>
      <c r="W48" s="31">
        <f>IF(V48=0,0,MAX(V48*(1+'Q3 data'!V50)-K48+1,0))</f>
        <v>17.061147673412144</v>
      </c>
      <c r="X48" s="31">
        <f>IF(W48=0,0,MAX(W48*(1+'Q3 data'!W50)-L48+1,0))</f>
        <v>17.981094953683677</v>
      </c>
    </row>
    <row r="49" spans="2:24" x14ac:dyDescent="0.3">
      <c r="B49">
        <v>46</v>
      </c>
      <c r="C49" s="3">
        <f>'Q3 data'!C51</f>
        <v>9.3414381986558119</v>
      </c>
      <c r="D49" s="3">
        <f>'Q3 data'!D51</f>
        <v>5.5930659436291865</v>
      </c>
      <c r="E49" s="3">
        <f>'Q3 data'!E51</f>
        <v>8.0110929867495724</v>
      </c>
      <c r="F49" s="3">
        <f>'Q3 data'!F51</f>
        <v>1.1185909565863073</v>
      </c>
      <c r="G49" s="3">
        <f>'Q3 data'!G51</f>
        <v>7.7539138074257963</v>
      </c>
      <c r="H49" s="3">
        <f>'Q3 data'!H51</f>
        <v>3.0926633347164123</v>
      </c>
      <c r="I49" s="3">
        <f>'Q3 data'!I51</f>
        <v>2.8265121218901559</v>
      </c>
      <c r="J49" s="3">
        <f>'Q3 data'!J51</f>
        <v>7.1615553375694541</v>
      </c>
      <c r="K49" s="3">
        <f>'Q3 data'!K51</f>
        <v>9.2313901297938052</v>
      </c>
      <c r="L49" s="3">
        <f>'Q3 data'!L51</f>
        <v>6.5085204368818417</v>
      </c>
      <c r="N49" s="31">
        <v>50</v>
      </c>
      <c r="O49" s="31">
        <f>IF(N49=0,0,MAX(N49*(1+'Q3 data'!N51)-C49+1,0))</f>
        <v>45.408039148710586</v>
      </c>
      <c r="P49" s="31">
        <f>IF(O49=0,0,MAX(O49*(1+'Q3 data'!O51)-D49+1,0))</f>
        <v>41.912695503052653</v>
      </c>
      <c r="Q49" s="31">
        <f>IF(P49=0,0,MAX(P49*(1+'Q3 data'!P51)-E49+1,0))</f>
        <v>37.316502470373962</v>
      </c>
      <c r="R49" s="31">
        <f>IF(Q49=0,0,MAX(Q49*(1+'Q3 data'!Q51)-F49+1,0))</f>
        <v>36.969645906061601</v>
      </c>
      <c r="S49" s="31">
        <f>IF(R49=0,0,MAX(R49*(1+'Q3 data'!R51)-G49+1,0))</f>
        <v>32.208938670725466</v>
      </c>
      <c r="T49" s="31">
        <f>IF(S49=0,0,MAX(S49*(1+'Q3 data'!S51)-H49+1,0))</f>
        <v>31.408259152524103</v>
      </c>
      <c r="U49" s="31">
        <f>IF(T49=0,0,MAX(T49*(1+'Q3 data'!T51)-I49+1,0))</f>
        <v>31.317719457238432</v>
      </c>
      <c r="V49" s="31">
        <f>IF(U49=0,0,MAX(U49*(1+'Q3 data'!U51)-J49+1,0))</f>
        <v>27.833482619818618</v>
      </c>
      <c r="W49" s="31">
        <f>IF(V49=0,0,MAX(V49*(1+'Q3 data'!V51)-K49+1,0))</f>
        <v>22.230206604658946</v>
      </c>
      <c r="X49" s="31">
        <f>IF(W49=0,0,MAX(W49*(1+'Q3 data'!W51)-L49+1,0))</f>
        <v>17.237234398383332</v>
      </c>
    </row>
    <row r="50" spans="2:24" x14ac:dyDescent="0.3">
      <c r="B50">
        <v>47</v>
      </c>
      <c r="C50" s="3">
        <f>'Q3 data'!C52</f>
        <v>2.2093536208294884</v>
      </c>
      <c r="D50" s="3">
        <f>'Q3 data'!D52</f>
        <v>2.919440892888062</v>
      </c>
      <c r="E50" s="3">
        <f>'Q3 data'!E52</f>
        <v>4.5374348299254379</v>
      </c>
      <c r="F50" s="3">
        <f>'Q3 data'!F52</f>
        <v>0.80440971518716209</v>
      </c>
      <c r="G50" s="3">
        <f>'Q3 data'!G52</f>
        <v>0.61211181583947227</v>
      </c>
      <c r="H50" s="3">
        <f>'Q3 data'!H52</f>
        <v>5.3104943607984225</v>
      </c>
      <c r="I50" s="3">
        <f>'Q3 data'!I52</f>
        <v>1.9164639729274846</v>
      </c>
      <c r="J50" s="3">
        <f>'Q3 data'!J52</f>
        <v>7.4459963961207531</v>
      </c>
      <c r="K50" s="3">
        <f>'Q3 data'!K52</f>
        <v>6.4556240200013235</v>
      </c>
      <c r="L50" s="3">
        <f>'Q3 data'!L52</f>
        <v>2.0564496540548562</v>
      </c>
      <c r="N50" s="31">
        <v>50</v>
      </c>
      <c r="O50" s="31">
        <f>IF(N50=0,0,MAX(N50*(1+'Q3 data'!N52)-C50+1,0))</f>
        <v>50.739789562662743</v>
      </c>
      <c r="P50" s="31">
        <f>IF(O50=0,0,MAX(O50*(1+'Q3 data'!O52)-D50+1,0))</f>
        <v>48.072087467528647</v>
      </c>
      <c r="Q50" s="31">
        <f>IF(P50=0,0,MAX(P50*(1+'Q3 data'!P52)-E50+1,0))</f>
        <v>46.61037579089011</v>
      </c>
      <c r="R50" s="31">
        <f>IF(Q50=0,0,MAX(Q50*(1+'Q3 data'!Q52)-F50+1,0))</f>
        <v>51.2504282395319</v>
      </c>
      <c r="S50" s="31">
        <f>IF(R50=0,0,MAX(R50*(1+'Q3 data'!R52)-G50+1,0))</f>
        <v>51.286009775939732</v>
      </c>
      <c r="T50" s="31">
        <f>IF(S50=0,0,MAX(S50*(1+'Q3 data'!S52)-H50+1,0))</f>
        <v>49.673877997580682</v>
      </c>
      <c r="U50" s="31">
        <f>IF(T50=0,0,MAX(T50*(1+'Q3 data'!T52)-I50+1,0))</f>
        <v>48.4801217891455</v>
      </c>
      <c r="V50" s="31">
        <f>IF(U50=0,0,MAX(U50*(1+'Q3 data'!U52)-J50+1,0))</f>
        <v>44.430920361387741</v>
      </c>
      <c r="W50" s="31">
        <f>IF(V50=0,0,MAX(V50*(1+'Q3 data'!V52)-K50+1,0))</f>
        <v>38.171107267155783</v>
      </c>
      <c r="X50" s="31">
        <f>IF(W50=0,0,MAX(W50*(1+'Q3 data'!W52)-L50+1,0))</f>
        <v>40.039375414751753</v>
      </c>
    </row>
    <row r="51" spans="2:24" x14ac:dyDescent="0.3">
      <c r="B51">
        <v>48</v>
      </c>
      <c r="C51" s="3">
        <f>'Q3 data'!C53</f>
        <v>5.8492578627755174</v>
      </c>
      <c r="D51" s="3">
        <f>'Q3 data'!D53</f>
        <v>8.0917329219399079</v>
      </c>
      <c r="E51" s="3">
        <f>'Q3 data'!E53</f>
        <v>5.5598638017354185</v>
      </c>
      <c r="F51" s="3">
        <f>'Q3 data'!F53</f>
        <v>8.0414897521729376</v>
      </c>
      <c r="G51" s="3">
        <f>'Q3 data'!G53</f>
        <v>8.7458973740697274</v>
      </c>
      <c r="H51" s="3">
        <f>'Q3 data'!H53</f>
        <v>1.7169382131913435</v>
      </c>
      <c r="I51" s="3">
        <f>'Q3 data'!I53</f>
        <v>5.3625083346800189</v>
      </c>
      <c r="J51" s="3">
        <f>'Q3 data'!J53</f>
        <v>8.5165194952163628</v>
      </c>
      <c r="K51" s="3">
        <f>'Q3 data'!K53</f>
        <v>5.5668391999323639</v>
      </c>
      <c r="L51" s="3">
        <f>'Q3 data'!L53</f>
        <v>3.0102149974500989</v>
      </c>
      <c r="N51" s="31">
        <v>50</v>
      </c>
      <c r="O51" s="31">
        <f>IF(N51=0,0,MAX(N51*(1+'Q3 data'!N53)-C51+1,0))</f>
        <v>44.21008177510474</v>
      </c>
      <c r="P51" s="31">
        <f>IF(O51=0,0,MAX(O51*(1+'Q3 data'!O53)-D51+1,0))</f>
        <v>40.097768060671456</v>
      </c>
      <c r="Q51" s="31">
        <f>IF(P51=0,0,MAX(P51*(1+'Q3 data'!P53)-E51+1,0))</f>
        <v>35.616526637737508</v>
      </c>
      <c r="R51" s="31">
        <f>IF(Q51=0,0,MAX(Q51*(1+'Q3 data'!Q53)-F51+1,0))</f>
        <v>28.530772209517593</v>
      </c>
      <c r="S51" s="31">
        <f>IF(R51=0,0,MAX(R51*(1+'Q3 data'!R53)-G51+1,0))</f>
        <v>20.870388118466838</v>
      </c>
      <c r="T51" s="31">
        <f>IF(S51=0,0,MAX(S51*(1+'Q3 data'!S53)-H51+1,0))</f>
        <v>20.696984045722907</v>
      </c>
      <c r="U51" s="31">
        <f>IF(T51=0,0,MAX(T51*(1+'Q3 data'!T53)-I51+1,0))</f>
        <v>16.771144853344019</v>
      </c>
      <c r="V51" s="31">
        <f>IF(U51=0,0,MAX(U51*(1+'Q3 data'!U53)-J51+1,0))</f>
        <v>10.230613426975845</v>
      </c>
      <c r="W51" s="31">
        <f>IF(V51=0,0,MAX(V51*(1+'Q3 data'!V53)-K51+1,0))</f>
        <v>6.6539686008503089</v>
      </c>
      <c r="X51" s="31">
        <f>IF(W51=0,0,MAX(W51*(1+'Q3 data'!W53)-L51+1,0))</f>
        <v>4.6550441018940258</v>
      </c>
    </row>
    <row r="52" spans="2:24" x14ac:dyDescent="0.3">
      <c r="B52">
        <v>49</v>
      </c>
      <c r="C52" s="3">
        <f>'Q3 data'!C54</f>
        <v>1.308270654786079</v>
      </c>
      <c r="D52" s="3">
        <f>'Q3 data'!D54</f>
        <v>0.22836797580508716</v>
      </c>
      <c r="E52" s="3">
        <f>'Q3 data'!E54</f>
        <v>0.75045173814402566</v>
      </c>
      <c r="F52" s="3">
        <f>'Q3 data'!F54</f>
        <v>5.3341130654924616</v>
      </c>
      <c r="G52" s="3">
        <f>'Q3 data'!G54</f>
        <v>4.7058610769563272</v>
      </c>
      <c r="H52" s="3">
        <f>'Q3 data'!H54</f>
        <v>7.8662433787014709</v>
      </c>
      <c r="I52" s="3">
        <f>'Q3 data'!I54</f>
        <v>1.9648848650032402</v>
      </c>
      <c r="J52" s="3">
        <f>'Q3 data'!J54</f>
        <v>9.8959668083920747</v>
      </c>
      <c r="K52" s="3">
        <f>'Q3 data'!K54</f>
        <v>4.0648302951452191</v>
      </c>
      <c r="L52" s="3">
        <f>'Q3 data'!L54</f>
        <v>8.426109319714703</v>
      </c>
      <c r="N52" s="31">
        <v>50</v>
      </c>
      <c r="O52" s="31">
        <f>IF(N52=0,0,MAX(N52*(1+'Q3 data'!N54)-C52+1,0))</f>
        <v>54.417051069049116</v>
      </c>
      <c r="P52" s="31">
        <f>IF(O52=0,0,MAX(O52*(1+'Q3 data'!O54)-D52+1,0))</f>
        <v>58.066395235499783</v>
      </c>
      <c r="Q52" s="31">
        <f>IF(P52=0,0,MAX(P52*(1+'Q3 data'!P54)-E52+1,0))</f>
        <v>63.756826019718758</v>
      </c>
      <c r="R52" s="31">
        <f>IF(Q52=0,0,MAX(Q52*(1+'Q3 data'!Q54)-F52+1,0))</f>
        <v>61.942154581771376</v>
      </c>
      <c r="S52" s="31">
        <f>IF(R52=0,0,MAX(R52*(1+'Q3 data'!R54)-G52+1,0))</f>
        <v>57.380280752984241</v>
      </c>
      <c r="T52" s="31">
        <f>IF(S52=0,0,MAX(S52*(1+'Q3 data'!S54)-H52+1,0))</f>
        <v>50.73489077395412</v>
      </c>
      <c r="U52" s="31">
        <f>IF(T52=0,0,MAX(T52*(1+'Q3 data'!T54)-I52+1,0))</f>
        <v>50.468797225724103</v>
      </c>
      <c r="V52" s="31">
        <f>IF(U52=0,0,MAX(U52*(1+'Q3 data'!U54)-J52+1,0))</f>
        <v>44.690949725389544</v>
      </c>
      <c r="W52" s="31">
        <f>IF(V52=0,0,MAX(V52*(1+'Q3 data'!V54)-K52+1,0))</f>
        <v>41.549022401844695</v>
      </c>
      <c r="X52" s="31">
        <f>IF(W52=0,0,MAX(W52*(1+'Q3 data'!W54)-L52+1,0))</f>
        <v>33.73372217378968</v>
      </c>
    </row>
    <row r="53" spans="2:24" x14ac:dyDescent="0.3">
      <c r="B53">
        <v>50</v>
      </c>
      <c r="C53" s="3">
        <f>'Q3 data'!C55</f>
        <v>8.9083723081235799E-2</v>
      </c>
      <c r="D53" s="3">
        <f>'Q3 data'!D55</f>
        <v>8.6095418762557028</v>
      </c>
      <c r="E53" s="3">
        <f>'Q3 data'!E55</f>
        <v>8.3328584832820844</v>
      </c>
      <c r="F53" s="3">
        <f>'Q3 data'!F55</f>
        <v>6.7976420289099293</v>
      </c>
      <c r="G53" s="3">
        <f>'Q3 data'!G55</f>
        <v>9.5368691004214234</v>
      </c>
      <c r="H53" s="3">
        <f>'Q3 data'!H55</f>
        <v>2.028521098875522</v>
      </c>
      <c r="I53" s="3">
        <f>'Q3 data'!I55</f>
        <v>9.9821578519989309</v>
      </c>
      <c r="J53" s="3">
        <f>'Q3 data'!J55</f>
        <v>6.7357068926751174</v>
      </c>
      <c r="K53" s="3">
        <f>'Q3 data'!K55</f>
        <v>6.3090546665815159</v>
      </c>
      <c r="L53" s="3">
        <f>'Q3 data'!L55</f>
        <v>2.130608855048516</v>
      </c>
      <c r="N53" s="31">
        <v>50</v>
      </c>
      <c r="O53" s="31">
        <f>IF(N53=0,0,MAX(N53*(1+'Q3 data'!N55)-C53+1,0))</f>
        <v>55.185720948119368</v>
      </c>
      <c r="P53" s="31">
        <f>IF(O53=0,0,MAX(O53*(1+'Q3 data'!O55)-D53+1,0))</f>
        <v>48.361456545375226</v>
      </c>
      <c r="Q53" s="31">
        <f>IF(P53=0,0,MAX(P53*(1+'Q3 data'!P55)-E53+1,0))</f>
        <v>41.716462864834043</v>
      </c>
      <c r="R53" s="31">
        <f>IF(Q53=0,0,MAX(Q53*(1+'Q3 data'!Q55)-F53+1,0))</f>
        <v>37.045822835784307</v>
      </c>
      <c r="S53" s="31">
        <f>IF(R53=0,0,MAX(R53*(1+'Q3 data'!R55)-G53+1,0))</f>
        <v>32.212286257680034</v>
      </c>
      <c r="T53" s="31">
        <f>IF(S53=0,0,MAX(S53*(1+'Q3 data'!S55)-H53+1,0))</f>
        <v>30.992488612107223</v>
      </c>
      <c r="U53" s="31">
        <f>IF(T53=0,0,MAX(T53*(1+'Q3 data'!T55)-I53+1,0))</f>
        <v>24.6180427427166</v>
      </c>
      <c r="V53" s="31">
        <f>IF(U53=0,0,MAX(U53*(1+'Q3 data'!U55)-J53+1,0))</f>
        <v>20.103472439809345</v>
      </c>
      <c r="W53" s="31">
        <f>IF(V53=0,0,MAX(V53*(1+'Q3 data'!V55)-K53+1,0))</f>
        <v>16.164694408893677</v>
      </c>
      <c r="X53" s="31">
        <f>IF(W53=0,0,MAX(W53*(1+'Q3 data'!W55)-L53+1,0))</f>
        <v>16.644026530598701</v>
      </c>
    </row>
    <row r="54" spans="2:24" x14ac:dyDescent="0.3">
      <c r="B54">
        <v>51</v>
      </c>
      <c r="C54" s="3">
        <f>'Q3 data'!C56</f>
        <v>3.1011428843537536</v>
      </c>
      <c r="D54" s="3">
        <f>'Q3 data'!D56</f>
        <v>7.7978185054886442</v>
      </c>
      <c r="E54" s="3">
        <f>'Q3 data'!E56</f>
        <v>2.9961897956233696</v>
      </c>
      <c r="F54" s="3">
        <f>'Q3 data'!F56</f>
        <v>1.7823858755820599</v>
      </c>
      <c r="G54" s="3">
        <f>'Q3 data'!G56</f>
        <v>3.7260745626500702</v>
      </c>
      <c r="H54" s="3">
        <f>'Q3 data'!H56</f>
        <v>9.213502718775219</v>
      </c>
      <c r="I54" s="3">
        <f>'Q3 data'!I56</f>
        <v>6.9700657667798875</v>
      </c>
      <c r="J54" s="3">
        <f>'Q3 data'!J56</f>
        <v>8.2638755652521603</v>
      </c>
      <c r="K54" s="3">
        <f>'Q3 data'!K56</f>
        <v>8.3437724192086531</v>
      </c>
      <c r="L54" s="3">
        <f>'Q3 data'!L56</f>
        <v>3.6203654335368975</v>
      </c>
      <c r="N54" s="31">
        <v>50</v>
      </c>
      <c r="O54" s="31">
        <f>IF(N54=0,0,MAX(N54*(1+'Q3 data'!N56)-C54+1,0))</f>
        <v>51.5202451945717</v>
      </c>
      <c r="P54" s="31">
        <f>IF(O54=0,0,MAX(O54*(1+'Q3 data'!O56)-D54+1,0))</f>
        <v>46.036854495272991</v>
      </c>
      <c r="Q54" s="31">
        <f>IF(P54=0,0,MAX(P54*(1+'Q3 data'!P56)-E54+1,0))</f>
        <v>46.36155941632186</v>
      </c>
      <c r="R54" s="31">
        <f>IF(Q54=0,0,MAX(Q54*(1+'Q3 data'!Q56)-F54+1,0))</f>
        <v>47.593208671031277</v>
      </c>
      <c r="S54" s="31">
        <f>IF(R54=0,0,MAX(R54*(1+'Q3 data'!R56)-G54+1,0))</f>
        <v>49.436165545510562</v>
      </c>
      <c r="T54" s="31">
        <f>IF(S54=0,0,MAX(S54*(1+'Q3 data'!S56)-H54+1,0))</f>
        <v>40.486729585255091</v>
      </c>
      <c r="U54" s="31">
        <f>IF(T54=0,0,MAX(T54*(1+'Q3 data'!T56)-I54+1,0))</f>
        <v>36.882610411945336</v>
      </c>
      <c r="V54" s="31">
        <f>IF(U54=0,0,MAX(U54*(1+'Q3 data'!U56)-J54+1,0))</f>
        <v>31.431226715755056</v>
      </c>
      <c r="W54" s="31">
        <f>IF(V54=0,0,MAX(V54*(1+'Q3 data'!V56)-K54+1,0))</f>
        <v>26.147936275949093</v>
      </c>
      <c r="X54" s="31">
        <f>IF(W54=0,0,MAX(W54*(1+'Q3 data'!W56)-L54+1,0))</f>
        <v>23.923645036354824</v>
      </c>
    </row>
    <row r="55" spans="2:24" x14ac:dyDescent="0.3">
      <c r="B55">
        <v>52</v>
      </c>
      <c r="C55" s="3">
        <f>'Q3 data'!C57</f>
        <v>9.7578880294323795</v>
      </c>
      <c r="D55" s="3">
        <f>'Q3 data'!D57</f>
        <v>1.9617151844463854</v>
      </c>
      <c r="E55" s="3">
        <f>'Q3 data'!E57</f>
        <v>0.82988290658935093</v>
      </c>
      <c r="F55" s="3">
        <f>'Q3 data'!F57</f>
        <v>8.8114965020384766</v>
      </c>
      <c r="G55" s="3">
        <f>'Q3 data'!G57</f>
        <v>0.82328792915477456</v>
      </c>
      <c r="H55" s="3">
        <f>'Q3 data'!H57</f>
        <v>4.3473444878943113</v>
      </c>
      <c r="I55" s="3">
        <f>'Q3 data'!I57</f>
        <v>9.7386544993998285</v>
      </c>
      <c r="J55" s="3">
        <f>'Q3 data'!J57</f>
        <v>5.253389053338001</v>
      </c>
      <c r="K55" s="3">
        <f>'Q3 data'!K57</f>
        <v>8.1201425861218475</v>
      </c>
      <c r="L55" s="3">
        <f>'Q3 data'!L57</f>
        <v>7.4629937561011257</v>
      </c>
      <c r="N55" s="31">
        <v>50</v>
      </c>
      <c r="O55" s="31">
        <f>IF(N55=0,0,MAX(N55*(1+'Q3 data'!N57)-C55+1,0))</f>
        <v>42.858876312727283</v>
      </c>
      <c r="P55" s="31">
        <f>IF(O55=0,0,MAX(O55*(1+'Q3 data'!O57)-D55+1,0))</f>
        <v>42.846032876522536</v>
      </c>
      <c r="Q55" s="31">
        <f>IF(P55=0,0,MAX(P55*(1+'Q3 data'!P57)-E55+1,0))</f>
        <v>44.79996037391215</v>
      </c>
      <c r="R55" s="31">
        <f>IF(Q55=0,0,MAX(Q55*(1+'Q3 data'!Q57)-F55+1,0))</f>
        <v>39.488314690486789</v>
      </c>
      <c r="S55" s="31">
        <f>IF(R55=0,0,MAX(R55*(1+'Q3 data'!R57)-G55+1,0))</f>
        <v>39.485462479044465</v>
      </c>
      <c r="T55" s="31">
        <f>IF(S55=0,0,MAX(S55*(1+'Q3 data'!S57)-H55+1,0))</f>
        <v>37.603634027954925</v>
      </c>
      <c r="U55" s="31">
        <f>IF(T55=0,0,MAX(T55*(1+'Q3 data'!T57)-I55+1,0))</f>
        <v>31.513545808068521</v>
      </c>
      <c r="V55" s="31">
        <f>IF(U55=0,0,MAX(U55*(1+'Q3 data'!U57)-J55+1,0))</f>
        <v>27.407189548165025</v>
      </c>
      <c r="W55" s="31">
        <f>IF(V55=0,0,MAX(V55*(1+'Q3 data'!V57)-K55+1,0))</f>
        <v>21.543994250415764</v>
      </c>
      <c r="X55" s="31">
        <f>IF(W55=0,0,MAX(W55*(1+'Q3 data'!W57)-L55+1,0))</f>
        <v>14.91169675094349</v>
      </c>
    </row>
    <row r="56" spans="2:24" x14ac:dyDescent="0.3">
      <c r="B56">
        <v>53</v>
      </c>
      <c r="C56" s="3">
        <f>'Q3 data'!C58</f>
        <v>3.9316436061110593</v>
      </c>
      <c r="D56" s="3">
        <f>'Q3 data'!D58</f>
        <v>9.6632780150902438</v>
      </c>
      <c r="E56" s="3">
        <f>'Q3 data'!E58</f>
        <v>7.6780331038342977</v>
      </c>
      <c r="F56" s="3">
        <f>'Q3 data'!F58</f>
        <v>9.3476659461702578</v>
      </c>
      <c r="G56" s="3">
        <f>'Q3 data'!G58</f>
        <v>7.906799042185872</v>
      </c>
      <c r="H56" s="3">
        <f>'Q3 data'!H58</f>
        <v>1.4843080631057581</v>
      </c>
      <c r="I56" s="3">
        <f>'Q3 data'!I58</f>
        <v>5.3640801978505372</v>
      </c>
      <c r="J56" s="3">
        <f>'Q3 data'!J58</f>
        <v>8.4929536168747433</v>
      </c>
      <c r="K56" s="3">
        <f>'Q3 data'!K58</f>
        <v>1.8413739155768971</v>
      </c>
      <c r="L56" s="3">
        <f>'Q3 data'!L58</f>
        <v>2.585138765267704</v>
      </c>
      <c r="N56" s="31">
        <v>50</v>
      </c>
      <c r="O56" s="31">
        <f>IF(N56=0,0,MAX(N56*(1+'Q3 data'!N58)-C56+1,0))</f>
        <v>50.353622680770123</v>
      </c>
      <c r="P56" s="31">
        <f>IF(O56=0,0,MAX(O56*(1+'Q3 data'!O58)-D56+1,0))</f>
        <v>43.843046060825024</v>
      </c>
      <c r="Q56" s="31">
        <f>IF(P56=0,0,MAX(P56*(1+'Q3 data'!P58)-E56+1,0))</f>
        <v>36.787558437781037</v>
      </c>
      <c r="R56" s="31">
        <f>IF(Q56=0,0,MAX(Q56*(1+'Q3 data'!Q58)-F56+1,0))</f>
        <v>31.704602551510547</v>
      </c>
      <c r="S56" s="31">
        <f>IF(R56=0,0,MAX(R56*(1+'Q3 data'!R58)-G56+1,0))</f>
        <v>24.650350779476071</v>
      </c>
      <c r="T56" s="31">
        <f>IF(S56=0,0,MAX(S56*(1+'Q3 data'!S58)-H56+1,0))</f>
        <v>25.212581211761989</v>
      </c>
      <c r="U56" s="31">
        <f>IF(T56=0,0,MAX(T56*(1+'Q3 data'!T58)-I56+1,0))</f>
        <v>21.26871686595306</v>
      </c>
      <c r="V56" s="31">
        <f>IF(U56=0,0,MAX(U56*(1+'Q3 data'!U58)-J56+1,0))</f>
        <v>15.199816068265392</v>
      </c>
      <c r="W56" s="31">
        <f>IF(V56=0,0,MAX(V56*(1+'Q3 data'!V58)-K56+1,0))</f>
        <v>15.190212681571539</v>
      </c>
      <c r="X56" s="31">
        <f>IF(W56=0,0,MAX(W56*(1+'Q3 data'!W58)-L56+1,0))</f>
        <v>14.12931135090912</v>
      </c>
    </row>
    <row r="57" spans="2:24" x14ac:dyDescent="0.3">
      <c r="B57">
        <v>54</v>
      </c>
      <c r="C57" s="3">
        <f>'Q3 data'!C59</f>
        <v>7.1124022119672414</v>
      </c>
      <c r="D57" s="3">
        <f>'Q3 data'!D59</f>
        <v>5.0104992131856818</v>
      </c>
      <c r="E57" s="3">
        <f>'Q3 data'!E59</f>
        <v>6.7196092029312284</v>
      </c>
      <c r="F57" s="3">
        <f>'Q3 data'!F59</f>
        <v>4.0831039722868177</v>
      </c>
      <c r="G57" s="3">
        <f>'Q3 data'!G59</f>
        <v>3.3391772986270105</v>
      </c>
      <c r="H57" s="3">
        <f>'Q3 data'!H59</f>
        <v>4.911330625259513</v>
      </c>
      <c r="I57" s="3">
        <f>'Q3 data'!I59</f>
        <v>4.147532589160595</v>
      </c>
      <c r="J57" s="3">
        <f>'Q3 data'!J59</f>
        <v>0.55534931278579558</v>
      </c>
      <c r="K57" s="3">
        <f>'Q3 data'!K59</f>
        <v>8.9663551918098179</v>
      </c>
      <c r="L57" s="3">
        <f>'Q3 data'!L59</f>
        <v>8.5255886279595678</v>
      </c>
      <c r="N57" s="31">
        <v>50</v>
      </c>
      <c r="O57" s="31">
        <f>IF(N57=0,0,MAX(N57*(1+'Q3 data'!N59)-C57+1,0))</f>
        <v>42.89027796862198</v>
      </c>
      <c r="P57" s="31">
        <f>IF(O57=0,0,MAX(O57*(1+'Q3 data'!O59)-D57+1,0))</f>
        <v>40.689127538361376</v>
      </c>
      <c r="Q57" s="31">
        <f>IF(P57=0,0,MAX(P57*(1+'Q3 data'!P59)-E57+1,0))</f>
        <v>37.425071987542822</v>
      </c>
      <c r="R57" s="31">
        <f>IF(Q57=0,0,MAX(Q57*(1+'Q3 data'!Q59)-F57+1,0))</f>
        <v>36.81784389022404</v>
      </c>
      <c r="S57" s="31">
        <f>IF(R57=0,0,MAX(R57*(1+'Q3 data'!R59)-G57+1,0))</f>
        <v>34.942640607434441</v>
      </c>
      <c r="T57" s="31">
        <f>IF(S57=0,0,MAX(S57*(1+'Q3 data'!S59)-H57+1,0))</f>
        <v>31.642639300298999</v>
      </c>
      <c r="U57" s="31">
        <f>IF(T57=0,0,MAX(T57*(1+'Q3 data'!T59)-I57+1,0))</f>
        <v>30.627001264499643</v>
      </c>
      <c r="V57" s="31">
        <f>IF(U57=0,0,MAX(U57*(1+'Q3 data'!U59)-J57+1,0))</f>
        <v>34.126384982569569</v>
      </c>
      <c r="W57" s="31">
        <f>IF(V57=0,0,MAX(V57*(1+'Q3 data'!V59)-K57+1,0))</f>
        <v>25.969605639183243</v>
      </c>
      <c r="X57" s="31">
        <f>IF(W57=0,0,MAX(W57*(1+'Q3 data'!W59)-L57+1,0))</f>
        <v>19.51820746924977</v>
      </c>
    </row>
    <row r="58" spans="2:24" x14ac:dyDescent="0.3">
      <c r="B58">
        <v>55</v>
      </c>
      <c r="C58" s="3">
        <f>'Q3 data'!C60</f>
        <v>8.9940435541842252</v>
      </c>
      <c r="D58" s="3">
        <f>'Q3 data'!D60</f>
        <v>9.7203418405710291</v>
      </c>
      <c r="E58" s="3">
        <f>'Q3 data'!E60</f>
        <v>3.1888539536804297</v>
      </c>
      <c r="F58" s="3">
        <f>'Q3 data'!F60</f>
        <v>5.2033532121939103</v>
      </c>
      <c r="G58" s="3">
        <f>'Q3 data'!G60</f>
        <v>8.3331508911797609</v>
      </c>
      <c r="H58" s="3">
        <f>'Q3 data'!H60</f>
        <v>5.7244917505353543E-2</v>
      </c>
      <c r="I58" s="3">
        <f>'Q3 data'!I60</f>
        <v>7.7526018626946227</v>
      </c>
      <c r="J58" s="3">
        <f>'Q3 data'!J60</f>
        <v>6.1848510935393062</v>
      </c>
      <c r="K58" s="3">
        <f>'Q3 data'!K60</f>
        <v>1.6058477900104484</v>
      </c>
      <c r="L58" s="3">
        <f>'Q3 data'!L60</f>
        <v>1.2139030046308941</v>
      </c>
      <c r="N58" s="31">
        <v>50</v>
      </c>
      <c r="O58" s="31">
        <f>IF(N58=0,0,MAX(N58*(1+'Q3 data'!N60)-C58+1,0))</f>
        <v>45.943305258562567</v>
      </c>
      <c r="P58" s="31">
        <f>IF(O58=0,0,MAX(O58*(1+'Q3 data'!O60)-D58+1,0))</f>
        <v>41.002661622742878</v>
      </c>
      <c r="Q58" s="31">
        <f>IF(P58=0,0,MAX(P58*(1+'Q3 data'!P60)-E58+1,0))</f>
        <v>42.329571401213201</v>
      </c>
      <c r="R58" s="31">
        <f>IF(Q58=0,0,MAX(Q58*(1+'Q3 data'!Q60)-F58+1,0))</f>
        <v>38.608335160709849</v>
      </c>
      <c r="S58" s="31">
        <f>IF(R58=0,0,MAX(R58*(1+'Q3 data'!R60)-G58+1,0))</f>
        <v>31.416512150919694</v>
      </c>
      <c r="T58" s="31">
        <f>IF(S58=0,0,MAX(S58*(1+'Q3 data'!S60)-H58+1,0))</f>
        <v>33.744215270633106</v>
      </c>
      <c r="U58" s="31">
        <f>IF(T58=0,0,MAX(T58*(1+'Q3 data'!T60)-I58+1,0))</f>
        <v>29.933474954489011</v>
      </c>
      <c r="V58" s="31">
        <f>IF(U58=0,0,MAX(U58*(1+'Q3 data'!U60)-J58+1,0))</f>
        <v>26.281867778374171</v>
      </c>
      <c r="W58" s="31">
        <f>IF(V58=0,0,MAX(V58*(1+'Q3 data'!V60)-K58+1,0))</f>
        <v>27.242796747715936</v>
      </c>
      <c r="X58" s="31">
        <f>IF(W58=0,0,MAX(W58*(1+'Q3 data'!W60)-L58+1,0))</f>
        <v>27.200963931899</v>
      </c>
    </row>
    <row r="59" spans="2:24" x14ac:dyDescent="0.3">
      <c r="B59">
        <v>56</v>
      </c>
      <c r="C59" s="3">
        <f>'Q3 data'!C61</f>
        <v>6.8246506070827024</v>
      </c>
      <c r="D59" s="3">
        <f>'Q3 data'!D61</f>
        <v>4.1863476104541588</v>
      </c>
      <c r="E59" s="3">
        <f>'Q3 data'!E61</f>
        <v>2.2830662127246573</v>
      </c>
      <c r="F59" s="3">
        <f>'Q3 data'!F61</f>
        <v>3.6888940691653174</v>
      </c>
      <c r="G59" s="3">
        <f>'Q3 data'!G61</f>
        <v>7.0524930757548185</v>
      </c>
      <c r="H59" s="3">
        <f>'Q3 data'!H61</f>
        <v>5.6960265931745067</v>
      </c>
      <c r="I59" s="3">
        <f>'Q3 data'!I61</f>
        <v>7.726857935012724</v>
      </c>
      <c r="J59" s="3">
        <f>'Q3 data'!J61</f>
        <v>2.3148720901205913</v>
      </c>
      <c r="K59" s="3">
        <f>'Q3 data'!K61</f>
        <v>6.7175233404508115</v>
      </c>
      <c r="L59" s="3">
        <f>'Q3 data'!L61</f>
        <v>4.7943372620225873</v>
      </c>
      <c r="N59" s="31">
        <v>50</v>
      </c>
      <c r="O59" s="31">
        <f>IF(N59=0,0,MAX(N59*(1+'Q3 data'!N61)-C59+1,0))</f>
        <v>45.989243628797951</v>
      </c>
      <c r="P59" s="31">
        <f>IF(O59=0,0,MAX(O59*(1+'Q3 data'!O61)-D59+1,0))</f>
        <v>46.292124562791798</v>
      </c>
      <c r="Q59" s="31">
        <f>IF(P59=0,0,MAX(P59*(1+'Q3 data'!P61)-E59+1,0))</f>
        <v>47.542705957263621</v>
      </c>
      <c r="R59" s="31">
        <f>IF(Q59=0,0,MAX(Q59*(1+'Q3 data'!Q61)-F59+1,0))</f>
        <v>47.64920543099614</v>
      </c>
      <c r="S59" s="31">
        <f>IF(R59=0,0,MAX(R59*(1+'Q3 data'!R61)-G59+1,0))</f>
        <v>43.045268780250339</v>
      </c>
      <c r="T59" s="31">
        <f>IF(S59=0,0,MAX(S59*(1+'Q3 data'!S61)-H59+1,0))</f>
        <v>40.806861473259545</v>
      </c>
      <c r="U59" s="31">
        <f>IF(T59=0,0,MAX(T59*(1+'Q3 data'!T61)-I59+1,0))</f>
        <v>33.694943224462286</v>
      </c>
      <c r="V59" s="31">
        <f>IF(U59=0,0,MAX(U59*(1+'Q3 data'!U61)-J59+1,0))</f>
        <v>34.60320945861055</v>
      </c>
      <c r="W59" s="31">
        <f>IF(V59=0,0,MAX(V59*(1+'Q3 data'!V61)-K59+1,0))</f>
        <v>31.039631714328266</v>
      </c>
      <c r="X59" s="31">
        <f>IF(W59=0,0,MAX(W59*(1+'Q3 data'!W61)-L59+1,0))</f>
        <v>27.394916979228551</v>
      </c>
    </row>
    <row r="60" spans="2:24" x14ac:dyDescent="0.3">
      <c r="B60">
        <v>57</v>
      </c>
      <c r="C60" s="3">
        <f>'Q3 data'!C62</f>
        <v>4.8789403537466738</v>
      </c>
      <c r="D60" s="3">
        <f>'Q3 data'!D62</f>
        <v>2.2064304647707287</v>
      </c>
      <c r="E60" s="3">
        <f>'Q3 data'!E62</f>
        <v>0.13716184214319749</v>
      </c>
      <c r="F60" s="3">
        <f>'Q3 data'!F62</f>
        <v>7.8826117944426235</v>
      </c>
      <c r="G60" s="3">
        <f>'Q3 data'!G62</f>
        <v>8.8184346885265654</v>
      </c>
      <c r="H60" s="3">
        <f>'Q3 data'!H62</f>
        <v>9.4385213832169832</v>
      </c>
      <c r="I60" s="3">
        <f>'Q3 data'!I62</f>
        <v>0.33314814632475209</v>
      </c>
      <c r="J60" s="3">
        <f>'Q3 data'!J62</f>
        <v>9.1704601008065403</v>
      </c>
      <c r="K60" s="3">
        <f>'Q3 data'!K62</f>
        <v>8.624451109472183</v>
      </c>
      <c r="L60" s="3">
        <f>'Q3 data'!L62</f>
        <v>4.735004462264901</v>
      </c>
      <c r="N60" s="31">
        <v>50</v>
      </c>
      <c r="O60" s="31">
        <f>IF(N60=0,0,MAX(N60*(1+'Q3 data'!N62)-C60+1,0))</f>
        <v>46.307988604082297</v>
      </c>
      <c r="P60" s="31">
        <f>IF(O60=0,0,MAX(O60*(1+'Q3 data'!O62)-D60+1,0))</f>
        <v>44.660722949999922</v>
      </c>
      <c r="Q60" s="31">
        <f>IF(P60=0,0,MAX(P60*(1+'Q3 data'!P62)-E60+1,0))</f>
        <v>47.956198641596458</v>
      </c>
      <c r="R60" s="31">
        <f>IF(Q60=0,0,MAX(Q60*(1+'Q3 data'!Q62)-F60+1,0))</f>
        <v>42.768028809630621</v>
      </c>
      <c r="S60" s="31">
        <f>IF(R60=0,0,MAX(R60*(1+'Q3 data'!R62)-G60+1,0))</f>
        <v>35.640621432612043</v>
      </c>
      <c r="T60" s="31">
        <f>IF(S60=0,0,MAX(S60*(1+'Q3 data'!S62)-H60+1,0))</f>
        <v>28.622161120092482</v>
      </c>
      <c r="U60" s="31">
        <f>IF(T60=0,0,MAX(T60*(1+'Q3 data'!T62)-I60+1,0))</f>
        <v>30.653668367021371</v>
      </c>
      <c r="V60" s="31">
        <f>IF(U60=0,0,MAX(U60*(1+'Q3 data'!U62)-J60+1,0))</f>
        <v>24.354307322612801</v>
      </c>
      <c r="W60" s="31">
        <f>IF(V60=0,0,MAX(V60*(1+'Q3 data'!V62)-K60+1,0))</f>
        <v>18.480106201702963</v>
      </c>
      <c r="X60" s="31">
        <f>IF(W60=0,0,MAX(W60*(1+'Q3 data'!W62)-L60+1,0))</f>
        <v>16.086098264059103</v>
      </c>
    </row>
    <row r="61" spans="2:24" x14ac:dyDescent="0.3">
      <c r="B61">
        <v>58</v>
      </c>
      <c r="C61" s="3">
        <f>'Q3 data'!C63</f>
        <v>7.9219151641294498</v>
      </c>
      <c r="D61" s="3">
        <f>'Q3 data'!D63</f>
        <v>0.40910648989945564</v>
      </c>
      <c r="E61" s="3">
        <f>'Q3 data'!E63</f>
        <v>7.2552249437252323</v>
      </c>
      <c r="F61" s="3">
        <f>'Q3 data'!F63</f>
        <v>0.46083838148797129</v>
      </c>
      <c r="G61" s="3">
        <f>'Q3 data'!G63</f>
        <v>2.5533507904476571</v>
      </c>
      <c r="H61" s="3">
        <f>'Q3 data'!H63</f>
        <v>1.0082491291196927</v>
      </c>
      <c r="I61" s="3">
        <f>'Q3 data'!I63</f>
        <v>1.7023722630047966</v>
      </c>
      <c r="J61" s="3">
        <f>'Q3 data'!J63</f>
        <v>1.9059244848127077</v>
      </c>
      <c r="K61" s="3">
        <f>'Q3 data'!K63</f>
        <v>3.1691901215401339</v>
      </c>
      <c r="L61" s="3">
        <f>'Q3 data'!L63</f>
        <v>7.4076486365610537</v>
      </c>
      <c r="N61" s="31">
        <v>50</v>
      </c>
      <c r="O61" s="31">
        <f>IF(N61=0,0,MAX(N61*(1+'Q3 data'!N63)-C61+1,0))</f>
        <v>44.614762940991575</v>
      </c>
      <c r="P61" s="31">
        <f>IF(O61=0,0,MAX(O61*(1+'Q3 data'!O63)-D61+1,0))</f>
        <v>47.656569280124913</v>
      </c>
      <c r="Q61" s="31">
        <f>IF(P61=0,0,MAX(P61*(1+'Q3 data'!P63)-E61+1,0))</f>
        <v>43.508626157961217</v>
      </c>
      <c r="R61" s="31">
        <f>IF(Q61=0,0,MAX(Q61*(1+'Q3 data'!Q63)-F61+1,0))</f>
        <v>47.96375766708961</v>
      </c>
      <c r="S61" s="31">
        <f>IF(R61=0,0,MAX(R61*(1+'Q3 data'!R63)-G61+1,0))</f>
        <v>48.753536602854311</v>
      </c>
      <c r="T61" s="31">
        <f>IF(S61=0,0,MAX(S61*(1+'Q3 data'!S63)-H61+1,0))</f>
        <v>48.410451629649806</v>
      </c>
      <c r="U61" s="31">
        <f>IF(T61=0,0,MAX(T61*(1+'Q3 data'!T63)-I61+1,0))</f>
        <v>50.87494275589556</v>
      </c>
      <c r="V61" s="31">
        <f>IF(U61=0,0,MAX(U61*(1+'Q3 data'!U63)-J61+1,0))</f>
        <v>53.04635404265948</v>
      </c>
      <c r="W61" s="31">
        <f>IF(V61=0,0,MAX(V61*(1+'Q3 data'!V63)-K61+1,0))</f>
        <v>50.38507322361469</v>
      </c>
      <c r="X61" s="31">
        <f>IF(W61=0,0,MAX(W61*(1+'Q3 data'!W63)-L61+1,0))</f>
        <v>46.184229374420312</v>
      </c>
    </row>
    <row r="62" spans="2:24" x14ac:dyDescent="0.3">
      <c r="B62">
        <v>59</v>
      </c>
      <c r="C62" s="3">
        <f>'Q3 data'!C64</f>
        <v>8.4984365729025537</v>
      </c>
      <c r="D62" s="3">
        <f>'Q3 data'!D64</f>
        <v>3.5173047904291144</v>
      </c>
      <c r="E62" s="3">
        <f>'Q3 data'!E64</f>
        <v>4.7948495841088352</v>
      </c>
      <c r="F62" s="3">
        <f>'Q3 data'!F64</f>
        <v>4.7636779672375766</v>
      </c>
      <c r="G62" s="3">
        <f>'Q3 data'!G64</f>
        <v>7.2847814318310133</v>
      </c>
      <c r="H62" s="3">
        <f>'Q3 data'!H64</f>
        <v>4.3763193892554035</v>
      </c>
      <c r="I62" s="3">
        <f>'Q3 data'!I64</f>
        <v>2.3538222939794986</v>
      </c>
      <c r="J62" s="3">
        <f>'Q3 data'!J64</f>
        <v>0.7501936491810679</v>
      </c>
      <c r="K62" s="3">
        <f>'Q3 data'!K64</f>
        <v>9.482730454484658</v>
      </c>
      <c r="L62" s="3">
        <f>'Q3 data'!L64</f>
        <v>8.561893191896969</v>
      </c>
      <c r="N62" s="31">
        <v>50</v>
      </c>
      <c r="O62" s="31">
        <f>IF(N62=0,0,MAX(N62*(1+'Q3 data'!N64)-C62+1,0))</f>
        <v>42.165524521956684</v>
      </c>
      <c r="P62" s="31">
        <f>IF(O62=0,0,MAX(O62*(1+'Q3 data'!O64)-D62+1,0))</f>
        <v>42.332742971362066</v>
      </c>
      <c r="Q62" s="31">
        <f>IF(P62=0,0,MAX(P62*(1+'Q3 data'!P64)-E62+1,0))</f>
        <v>41.840828784476628</v>
      </c>
      <c r="R62" s="31">
        <f>IF(Q62=0,0,MAX(Q62*(1+'Q3 data'!Q64)-F62+1,0))</f>
        <v>39.142325798348935</v>
      </c>
      <c r="S62" s="31">
        <f>IF(R62=0,0,MAX(R62*(1+'Q3 data'!R64)-G62+1,0))</f>
        <v>33.722935340859401</v>
      </c>
      <c r="T62" s="31">
        <f>IF(S62=0,0,MAX(S62*(1+'Q3 data'!S64)-H62+1,0))</f>
        <v>31.547963798436495</v>
      </c>
      <c r="U62" s="31">
        <f>IF(T62=0,0,MAX(T62*(1+'Q3 data'!T64)-I62+1,0))</f>
        <v>31.305989506146311</v>
      </c>
      <c r="V62" s="31">
        <f>IF(U62=0,0,MAX(U62*(1+'Q3 data'!U64)-J62+1,0))</f>
        <v>33.939874055205422</v>
      </c>
      <c r="W62" s="31">
        <f>IF(V62=0,0,MAX(V62*(1+'Q3 data'!V64)-K62+1,0))</f>
        <v>24.89757679360897</v>
      </c>
      <c r="X62" s="31">
        <f>IF(W62=0,0,MAX(W62*(1+'Q3 data'!W64)-L62+1,0))</f>
        <v>17.403040683461022</v>
      </c>
    </row>
    <row r="63" spans="2:24" x14ac:dyDescent="0.3">
      <c r="B63">
        <v>60</v>
      </c>
      <c r="C63" s="3">
        <f>'Q3 data'!C65</f>
        <v>7.6024964304232583</v>
      </c>
      <c r="D63" s="3">
        <f>'Q3 data'!D65</f>
        <v>2.2567293271379585</v>
      </c>
      <c r="E63" s="3">
        <f>'Q3 data'!E65</f>
        <v>5.9641700446349235</v>
      </c>
      <c r="F63" s="3">
        <f>'Q3 data'!F65</f>
        <v>3.2568106033167767</v>
      </c>
      <c r="G63" s="3">
        <f>'Q3 data'!G65</f>
        <v>4.9949550290180262</v>
      </c>
      <c r="H63" s="3">
        <f>'Q3 data'!H65</f>
        <v>9.3708762139577306</v>
      </c>
      <c r="I63" s="3">
        <f>'Q3 data'!I65</f>
        <v>9.5820075833191396</v>
      </c>
      <c r="J63" s="3">
        <f>'Q3 data'!J65</f>
        <v>9.1384186120706765</v>
      </c>
      <c r="K63" s="3">
        <f>'Q3 data'!K65</f>
        <v>0.75529363881979839</v>
      </c>
      <c r="L63" s="3">
        <f>'Q3 data'!L65</f>
        <v>9.2877479582357179</v>
      </c>
      <c r="N63" s="31">
        <v>50</v>
      </c>
      <c r="O63" s="31">
        <f>IF(N63=0,0,MAX(N63*(1+'Q3 data'!N65)-C63+1,0))</f>
        <v>47.711254485617133</v>
      </c>
      <c r="P63" s="31">
        <f>IF(O63=0,0,MAX(O63*(1+'Q3 data'!O65)-D63+1,0))</f>
        <v>50.109089413849524</v>
      </c>
      <c r="Q63" s="31">
        <f>IF(P63=0,0,MAX(P63*(1+'Q3 data'!P65)-E63+1,0))</f>
        <v>49.748615429226049</v>
      </c>
      <c r="R63" s="31">
        <f>IF(Q63=0,0,MAX(Q63*(1+'Q3 data'!Q65)-F63+1,0))</f>
        <v>51.316480100509239</v>
      </c>
      <c r="S63" s="31">
        <f>IF(R63=0,0,MAX(R63*(1+'Q3 data'!R65)-G63+1,0))</f>
        <v>46.489254655559691</v>
      </c>
      <c r="T63" s="31">
        <f>IF(S63=0,0,MAX(S63*(1+'Q3 data'!S65)-H63+1,0))</f>
        <v>38.974103342298946</v>
      </c>
      <c r="U63" s="31">
        <f>IF(T63=0,0,MAX(T63*(1+'Q3 data'!T65)-I63+1,0))</f>
        <v>31.597092741622212</v>
      </c>
      <c r="V63" s="31">
        <f>IF(U63=0,0,MAX(U63*(1+'Q3 data'!U65)-J63+1,0))</f>
        <v>24.868183734590414</v>
      </c>
      <c r="W63" s="31">
        <f>IF(V63=0,0,MAX(V63*(1+'Q3 data'!V65)-K63+1,0))</f>
        <v>24.777547374008559</v>
      </c>
      <c r="X63" s="31">
        <f>IF(W63=0,0,MAX(W63*(1+'Q3 data'!W65)-L63+1,0))</f>
        <v>16.808766701098868</v>
      </c>
    </row>
    <row r="64" spans="2:24" x14ac:dyDescent="0.3">
      <c r="B64">
        <v>61</v>
      </c>
      <c r="C64" s="3">
        <f>'Q3 data'!C66</f>
        <v>9.3390165043779909</v>
      </c>
      <c r="D64" s="3">
        <f>'Q3 data'!D66</f>
        <v>6.7750751924624373</v>
      </c>
      <c r="E64" s="3">
        <f>'Q3 data'!E66</f>
        <v>8.8649059564829944</v>
      </c>
      <c r="F64" s="3">
        <f>'Q3 data'!F66</f>
        <v>7.7503461891278125</v>
      </c>
      <c r="G64" s="3">
        <f>'Q3 data'!G66</f>
        <v>7.7387452508695675</v>
      </c>
      <c r="H64" s="3">
        <f>'Q3 data'!H66</f>
        <v>7.8005707309040053</v>
      </c>
      <c r="I64" s="3">
        <f>'Q3 data'!I66</f>
        <v>1.0328558207455307</v>
      </c>
      <c r="J64" s="3">
        <f>'Q3 data'!J66</f>
        <v>7.1047072407627798</v>
      </c>
      <c r="K64" s="3">
        <f>'Q3 data'!K66</f>
        <v>8.5106539085058142</v>
      </c>
      <c r="L64" s="3">
        <f>'Q3 data'!L66</f>
        <v>4.4669568815001028</v>
      </c>
      <c r="N64" s="31">
        <v>50</v>
      </c>
      <c r="O64" s="31">
        <f>IF(N64=0,0,MAX(N64*(1+'Q3 data'!N66)-C64+1,0))</f>
        <v>42.419542247525129</v>
      </c>
      <c r="P64" s="31">
        <f>IF(O64=0,0,MAX(O64*(1+'Q3 data'!O66)-D64+1,0))</f>
        <v>40.357736340712805</v>
      </c>
      <c r="Q64" s="31">
        <f>IF(P64=0,0,MAX(P64*(1+'Q3 data'!P66)-E64+1,0))</f>
        <v>34.081473652437452</v>
      </c>
      <c r="R64" s="31">
        <f>IF(Q64=0,0,MAX(Q64*(1+'Q3 data'!Q66)-F64+1,0))</f>
        <v>30.46669627636625</v>
      </c>
      <c r="S64" s="31">
        <f>IF(R64=0,0,MAX(R64*(1+'Q3 data'!R66)-G64+1,0))</f>
        <v>25.188204279241159</v>
      </c>
      <c r="T64" s="31">
        <f>IF(S64=0,0,MAX(S64*(1+'Q3 data'!S66)-H64+1,0))</f>
        <v>20.169619519401571</v>
      </c>
      <c r="U64" s="31">
        <f>IF(T64=0,0,MAX(T64*(1+'Q3 data'!T66)-I64+1,0))</f>
        <v>21.236074313029487</v>
      </c>
      <c r="V64" s="31">
        <f>IF(U64=0,0,MAX(U64*(1+'Q3 data'!U66)-J64+1,0))</f>
        <v>15.113792145309093</v>
      </c>
      <c r="W64" s="31">
        <f>IF(V64=0,0,MAX(V64*(1+'Q3 data'!V66)-K64+1,0))</f>
        <v>7.7553596961995925</v>
      </c>
      <c r="X64" s="31">
        <f>IF(W64=0,0,MAX(W64*(1+'Q3 data'!W66)-L64+1,0))</f>
        <v>4.961044271979711</v>
      </c>
    </row>
    <row r="65" spans="2:24" x14ac:dyDescent="0.3">
      <c r="B65">
        <v>62</v>
      </c>
      <c r="C65" s="3">
        <f>'Q3 data'!C67</f>
        <v>8.4683073670278866</v>
      </c>
      <c r="D65" s="3">
        <f>'Q3 data'!D67</f>
        <v>5.0413868435707858</v>
      </c>
      <c r="E65" s="3">
        <f>'Q3 data'!E67</f>
        <v>5.5140629391787677</v>
      </c>
      <c r="F65" s="3">
        <f>'Q3 data'!F67</f>
        <v>2.6297828423460237</v>
      </c>
      <c r="G65" s="3">
        <f>'Q3 data'!G67</f>
        <v>4.2578027934674658</v>
      </c>
      <c r="H65" s="3">
        <f>'Q3 data'!H67</f>
        <v>0.30231354569381974</v>
      </c>
      <c r="I65" s="3">
        <f>'Q3 data'!I67</f>
        <v>6.2353007569545156</v>
      </c>
      <c r="J65" s="3">
        <f>'Q3 data'!J67</f>
        <v>0.48536740196841843</v>
      </c>
      <c r="K65" s="3">
        <f>'Q3 data'!K67</f>
        <v>8.2513665909953957</v>
      </c>
      <c r="L65" s="3">
        <f>'Q3 data'!L67</f>
        <v>2.9875886109808567</v>
      </c>
      <c r="N65" s="31">
        <v>50</v>
      </c>
      <c r="O65" s="31">
        <f>IF(N65=0,0,MAX(N65*(1+'Q3 data'!N67)-C65+1,0))</f>
        <v>46.538440871156396</v>
      </c>
      <c r="P65" s="31">
        <f>IF(O65=0,0,MAX(O65*(1+'Q3 data'!O67)-D65+1,0))</f>
        <v>46.270698822879275</v>
      </c>
      <c r="Q65" s="31">
        <f>IF(P65=0,0,MAX(P65*(1+'Q3 data'!P67)-E65+1,0))</f>
        <v>46.092708181384694</v>
      </c>
      <c r="R65" s="31">
        <f>IF(Q65=0,0,MAX(Q65*(1+'Q3 data'!Q67)-F65+1,0))</f>
        <v>45.852684242998826</v>
      </c>
      <c r="S65" s="31">
        <f>IF(R65=0,0,MAX(R65*(1+'Q3 data'!R67)-G65+1,0))</f>
        <v>42.844985387972301</v>
      </c>
      <c r="T65" s="31">
        <f>IF(S65=0,0,MAX(S65*(1+'Q3 data'!S67)-H65+1,0))</f>
        <v>47.666330653850451</v>
      </c>
      <c r="U65" s="31">
        <f>IF(T65=0,0,MAX(T65*(1+'Q3 data'!T67)-I65+1,0))</f>
        <v>46.049497621709634</v>
      </c>
      <c r="V65" s="31">
        <f>IF(U65=0,0,MAX(U65*(1+'Q3 data'!U67)-J65+1,0))</f>
        <v>48.51530086276447</v>
      </c>
      <c r="W65" s="31">
        <f>IF(V65=0,0,MAX(V65*(1+'Q3 data'!V67)-K65+1,0))</f>
        <v>44.623732571559181</v>
      </c>
      <c r="X65" s="31">
        <f>IF(W65=0,0,MAX(W65*(1+'Q3 data'!W67)-L65+1,0))</f>
        <v>46.975688817260824</v>
      </c>
    </row>
    <row r="66" spans="2:24" x14ac:dyDescent="0.3">
      <c r="B66">
        <v>63</v>
      </c>
      <c r="C66" s="3">
        <f>'Q3 data'!C68</f>
        <v>3.9581101149020546</v>
      </c>
      <c r="D66" s="3">
        <f>'Q3 data'!D68</f>
        <v>4.925363635573941</v>
      </c>
      <c r="E66" s="3">
        <f>'Q3 data'!E68</f>
        <v>1.8224852814415993</v>
      </c>
      <c r="F66" s="3">
        <f>'Q3 data'!F68</f>
        <v>2.074213646777483</v>
      </c>
      <c r="G66" s="3">
        <f>'Q3 data'!G68</f>
        <v>2.9771561703942853</v>
      </c>
      <c r="H66" s="3">
        <f>'Q3 data'!H68</f>
        <v>8.556355865489591</v>
      </c>
      <c r="I66" s="3">
        <f>'Q3 data'!I68</f>
        <v>7.2671850149789954</v>
      </c>
      <c r="J66" s="3">
        <f>'Q3 data'!J68</f>
        <v>8.4056121217880051</v>
      </c>
      <c r="K66" s="3">
        <f>'Q3 data'!K68</f>
        <v>0.69909507468332577</v>
      </c>
      <c r="L66" s="3">
        <f>'Q3 data'!L68</f>
        <v>6.9060420179935891</v>
      </c>
      <c r="N66" s="31">
        <v>50</v>
      </c>
      <c r="O66" s="31">
        <f>IF(N66=0,0,MAX(N66*(1+'Q3 data'!N68)-C66+1,0))</f>
        <v>47.825466680238186</v>
      </c>
      <c r="P66" s="31">
        <f>IF(O66=0,0,MAX(O66*(1+'Q3 data'!O68)-D66+1,0))</f>
        <v>45.721419127355787</v>
      </c>
      <c r="Q66" s="31">
        <f>IF(P66=0,0,MAX(P66*(1+'Q3 data'!P68)-E66+1,0))</f>
        <v>48.144948252645207</v>
      </c>
      <c r="R66" s="31">
        <f>IF(Q66=0,0,MAX(Q66*(1+'Q3 data'!Q68)-F66+1,0))</f>
        <v>46.977206639522379</v>
      </c>
      <c r="S66" s="31">
        <f>IF(R66=0,0,MAX(R66*(1+'Q3 data'!R68)-G66+1,0))</f>
        <v>46.618828159386645</v>
      </c>
      <c r="T66" s="31">
        <f>IF(S66=0,0,MAX(S66*(1+'Q3 data'!S68)-H66+1,0))</f>
        <v>41.0388827708978</v>
      </c>
      <c r="U66" s="31">
        <f>IF(T66=0,0,MAX(T66*(1+'Q3 data'!T68)-I66+1,0))</f>
        <v>35.429378138397936</v>
      </c>
      <c r="V66" s="31">
        <f>IF(U66=0,0,MAX(U66*(1+'Q3 data'!U68)-J66+1,0))</f>
        <v>28.03815854954</v>
      </c>
      <c r="W66" s="31">
        <f>IF(V66=0,0,MAX(V66*(1+'Q3 data'!V68)-K66+1,0))</f>
        <v>29.528988091756958</v>
      </c>
      <c r="X66" s="31">
        <f>IF(W66=0,0,MAX(W66*(1+'Q3 data'!W68)-L66+1,0))</f>
        <v>24.189615841833547</v>
      </c>
    </row>
    <row r="67" spans="2:24" x14ac:dyDescent="0.3">
      <c r="B67">
        <v>64</v>
      </c>
      <c r="C67" s="3">
        <f>'Q3 data'!C69</f>
        <v>1.9870047062209095</v>
      </c>
      <c r="D67" s="3">
        <f>'Q3 data'!D69</f>
        <v>1.1749924059000139</v>
      </c>
      <c r="E67" s="3">
        <f>'Q3 data'!E69</f>
        <v>0.70815098417588707</v>
      </c>
      <c r="F67" s="3">
        <f>'Q3 data'!F69</f>
        <v>0.85719376657718449</v>
      </c>
      <c r="G67" s="3">
        <f>'Q3 data'!G69</f>
        <v>2.5852475592017776</v>
      </c>
      <c r="H67" s="3">
        <f>'Q3 data'!H69</f>
        <v>8.1112639245996778</v>
      </c>
      <c r="I67" s="3">
        <f>'Q3 data'!I69</f>
        <v>5.9969319676535635</v>
      </c>
      <c r="J67" s="3">
        <f>'Q3 data'!J69</f>
        <v>0.29869342051784042</v>
      </c>
      <c r="K67" s="3">
        <f>'Q3 data'!K69</f>
        <v>3.6607580601847802</v>
      </c>
      <c r="L67" s="3">
        <f>'Q3 data'!L69</f>
        <v>7.6716004138746676</v>
      </c>
      <c r="N67" s="31">
        <v>50</v>
      </c>
      <c r="O67" s="31">
        <f>IF(N67=0,0,MAX(N67*(1+'Q3 data'!N69)-C67+1,0))</f>
        <v>51.514062946027217</v>
      </c>
      <c r="P67" s="31">
        <f>IF(O67=0,0,MAX(O67*(1+'Q3 data'!O69)-D67+1,0))</f>
        <v>50.312482841268242</v>
      </c>
      <c r="Q67" s="31">
        <f>IF(P67=0,0,MAX(P67*(1+'Q3 data'!P69)-E67+1,0))</f>
        <v>53.312599543089675</v>
      </c>
      <c r="R67" s="31">
        <f>IF(Q67=0,0,MAX(Q67*(1+'Q3 data'!Q69)-F67+1,0))</f>
        <v>58.541324544894906</v>
      </c>
      <c r="S67" s="31">
        <f>IF(R67=0,0,MAX(R67*(1+'Q3 data'!R69)-G67+1,0))</f>
        <v>62.537720623506701</v>
      </c>
      <c r="T67" s="31">
        <f>IF(S67=0,0,MAX(S67*(1+'Q3 data'!S69)-H67+1,0))</f>
        <v>57.308287033247161</v>
      </c>
      <c r="U67" s="31">
        <f>IF(T67=0,0,MAX(T67*(1+'Q3 data'!T69)-I67+1,0))</f>
        <v>53.317292098077793</v>
      </c>
      <c r="V67" s="31">
        <f>IF(U67=0,0,MAX(U67*(1+'Q3 data'!U69)-J67+1,0))</f>
        <v>58.670181547690035</v>
      </c>
      <c r="W67" s="31">
        <f>IF(V67=0,0,MAX(V67*(1+'Q3 data'!V69)-K67+1,0))</f>
        <v>60.817577252869746</v>
      </c>
      <c r="X67" s="31">
        <f>IF(W67=0,0,MAX(W67*(1+'Q3 data'!W69)-L67+1,0))</f>
        <v>55.92811324108014</v>
      </c>
    </row>
    <row r="68" spans="2:24" x14ac:dyDescent="0.3">
      <c r="B68">
        <v>65</v>
      </c>
      <c r="C68" s="3">
        <f>'Q3 data'!C70</f>
        <v>2.0716848143089441</v>
      </c>
      <c r="D68" s="3">
        <f>'Q3 data'!D70</f>
        <v>4.2307659080828364</v>
      </c>
      <c r="E68" s="3">
        <f>'Q3 data'!E70</f>
        <v>7.511973486489266</v>
      </c>
      <c r="F68" s="3">
        <f>'Q3 data'!F70</f>
        <v>6.0069638514974262</v>
      </c>
      <c r="G68" s="3">
        <f>'Q3 data'!G70</f>
        <v>7.2180423828572646</v>
      </c>
      <c r="H68" s="3">
        <f>'Q3 data'!H70</f>
        <v>2.6786646358351121</v>
      </c>
      <c r="I68" s="3">
        <f>'Q3 data'!I70</f>
        <v>1.645396039907584</v>
      </c>
      <c r="J68" s="3">
        <f>'Q3 data'!J70</f>
        <v>6.4828661605886921</v>
      </c>
      <c r="K68" s="3">
        <f>'Q3 data'!K70</f>
        <v>9.3439828267915637</v>
      </c>
      <c r="L68" s="3">
        <f>'Q3 data'!L70</f>
        <v>9.2922373004956267</v>
      </c>
      <c r="N68" s="31">
        <v>50</v>
      </c>
      <c r="O68" s="31">
        <f>IF(N68=0,0,MAX(N68*(1+'Q3 data'!N70)-C68+1,0))</f>
        <v>49.549658899744678</v>
      </c>
      <c r="P68" s="31">
        <f>IF(O68=0,0,MAX(O68*(1+'Q3 data'!O70)-D68+1,0))</f>
        <v>51.101033615598674</v>
      </c>
      <c r="Q68" s="31">
        <f>IF(P68=0,0,MAX(P68*(1+'Q3 data'!P70)-E68+1,0))</f>
        <v>45.480914298961331</v>
      </c>
      <c r="R68" s="31">
        <f>IF(Q68=0,0,MAX(Q68*(1+'Q3 data'!Q70)-F68+1,0))</f>
        <v>41.834570145541903</v>
      </c>
      <c r="S68" s="31">
        <f>IF(R68=0,0,MAX(R68*(1+'Q3 data'!R70)-G68+1,0))</f>
        <v>37.773916597895443</v>
      </c>
      <c r="T68" s="31">
        <f>IF(S68=0,0,MAX(S68*(1+'Q3 data'!S70)-H68+1,0))</f>
        <v>37.827356806486911</v>
      </c>
      <c r="U68" s="31">
        <f>IF(T68=0,0,MAX(T68*(1+'Q3 data'!T70)-I68+1,0))</f>
        <v>37.582621277558779</v>
      </c>
      <c r="V68" s="31">
        <f>IF(U68=0,0,MAX(U68*(1+'Q3 data'!U70)-J68+1,0))</f>
        <v>34.407133764702763</v>
      </c>
      <c r="W68" s="31">
        <f>IF(V68=0,0,MAX(V68*(1+'Q3 data'!V70)-K68+1,0))</f>
        <v>25.660388843610928</v>
      </c>
      <c r="X68" s="31">
        <f>IF(W68=0,0,MAX(W68*(1+'Q3 data'!W70)-L68+1,0))</f>
        <v>17.027434255572537</v>
      </c>
    </row>
    <row r="69" spans="2:24" x14ac:dyDescent="0.3">
      <c r="B69">
        <v>66</v>
      </c>
      <c r="C69" s="3">
        <f>'Q3 data'!C71</f>
        <v>6.904521574571949</v>
      </c>
      <c r="D69" s="3">
        <f>'Q3 data'!D71</f>
        <v>7.883364667945739</v>
      </c>
      <c r="E69" s="3">
        <f>'Q3 data'!E71</f>
        <v>9.8787465990091317</v>
      </c>
      <c r="F69" s="3">
        <f>'Q3 data'!F71</f>
        <v>6.665985674598546</v>
      </c>
      <c r="G69" s="3">
        <f>'Q3 data'!G71</f>
        <v>2.791988546216392</v>
      </c>
      <c r="H69" s="3">
        <f>'Q3 data'!H71</f>
        <v>3.9656606123013791</v>
      </c>
      <c r="I69" s="3">
        <f>'Q3 data'!I71</f>
        <v>8.2100774820578302</v>
      </c>
      <c r="J69" s="3">
        <f>'Q3 data'!J71</f>
        <v>4.5152983224466761</v>
      </c>
      <c r="K69" s="3">
        <f>'Q3 data'!K71</f>
        <v>9.0921427264482126</v>
      </c>
      <c r="L69" s="3">
        <f>'Q3 data'!L71</f>
        <v>1.1953956152042688</v>
      </c>
      <c r="N69" s="31">
        <v>50</v>
      </c>
      <c r="O69" s="31">
        <f>IF(N69=0,0,MAX(N69*(1+'Q3 data'!N71)-C69+1,0))</f>
        <v>45.836607337661029</v>
      </c>
      <c r="P69" s="31">
        <f>IF(O69=0,0,MAX(O69*(1+'Q3 data'!O71)-D69+1,0))</f>
        <v>42.415721899458809</v>
      </c>
      <c r="Q69" s="31">
        <f>IF(P69=0,0,MAX(P69*(1+'Q3 data'!P71)-E69+1,0))</f>
        <v>36.519438655261645</v>
      </c>
      <c r="R69" s="31">
        <f>IF(Q69=0,0,MAX(Q69*(1+'Q3 data'!Q71)-F69+1,0))</f>
        <v>31.89355804372601</v>
      </c>
      <c r="S69" s="31">
        <f>IF(R69=0,0,MAX(R69*(1+'Q3 data'!R71)-G69+1,0))</f>
        <v>31.874740026069066</v>
      </c>
      <c r="T69" s="31">
        <f>IF(S69=0,0,MAX(S69*(1+'Q3 data'!S71)-H69+1,0))</f>
        <v>31.509570675568114</v>
      </c>
      <c r="U69" s="31">
        <f>IF(T69=0,0,MAX(T69*(1+'Q3 data'!T71)-I69+1,0))</f>
        <v>24.58805716231112</v>
      </c>
      <c r="V69" s="31">
        <f>IF(U69=0,0,MAX(U69*(1+'Q3 data'!U71)-J69+1,0))</f>
        <v>21.503214026737957</v>
      </c>
      <c r="W69" s="31">
        <f>IF(V69=0,0,MAX(V69*(1+'Q3 data'!V71)-K69+1,0))</f>
        <v>13.538414522649298</v>
      </c>
      <c r="X69" s="31">
        <f>IF(W69=0,0,MAX(W69*(1+'Q3 data'!W71)-L69+1,0))</f>
        <v>13.627573177694389</v>
      </c>
    </row>
    <row r="70" spans="2:24" x14ac:dyDescent="0.3">
      <c r="B70">
        <v>67</v>
      </c>
      <c r="C70" s="3">
        <f>'Q3 data'!C72</f>
        <v>8.7093189310371493</v>
      </c>
      <c r="D70" s="3">
        <f>'Q3 data'!D72</f>
        <v>6.5449031542008509</v>
      </c>
      <c r="E70" s="3">
        <f>'Q3 data'!E72</f>
        <v>1.0384979467372979</v>
      </c>
      <c r="F70" s="3">
        <f>'Q3 data'!F72</f>
        <v>4.2006682051251065</v>
      </c>
      <c r="G70" s="3">
        <f>'Q3 data'!G72</f>
        <v>3.0065959875684403</v>
      </c>
      <c r="H70" s="3">
        <f>'Q3 data'!H72</f>
        <v>8.0467214846136255</v>
      </c>
      <c r="I70" s="3">
        <f>'Q3 data'!I72</f>
        <v>3.5883678556396701</v>
      </c>
      <c r="J70" s="3">
        <f>'Q3 data'!J72</f>
        <v>8.2753115630919343</v>
      </c>
      <c r="K70" s="3">
        <f>'Q3 data'!K72</f>
        <v>6.4310632252938635</v>
      </c>
      <c r="L70" s="3">
        <f>'Q3 data'!L72</f>
        <v>5.8840255785379201</v>
      </c>
      <c r="N70" s="31">
        <v>50</v>
      </c>
      <c r="O70" s="31">
        <f>IF(N70=0,0,MAX(N70*(1+'Q3 data'!N72)-C70+1,0))</f>
        <v>46.269720997911335</v>
      </c>
      <c r="P70" s="31">
        <f>IF(O70=0,0,MAX(O70*(1+'Q3 data'!O72)-D70+1,0))</f>
        <v>42.386373913818524</v>
      </c>
      <c r="Q70" s="31">
        <f>IF(P70=0,0,MAX(P70*(1+'Q3 data'!P72)-E70+1,0))</f>
        <v>41.558592333858527</v>
      </c>
      <c r="R70" s="31">
        <f>IF(Q70=0,0,MAX(Q70*(1+'Q3 data'!Q72)-F70+1,0))</f>
        <v>37.936615873068241</v>
      </c>
      <c r="S70" s="31">
        <f>IF(R70=0,0,MAX(R70*(1+'Q3 data'!R72)-G70+1,0))</f>
        <v>39.546168981018702</v>
      </c>
      <c r="T70" s="31">
        <f>IF(S70=0,0,MAX(S70*(1+'Q3 data'!S72)-H70+1,0))</f>
        <v>32.531860589776187</v>
      </c>
      <c r="U70" s="31">
        <f>IF(T70=0,0,MAX(T70*(1+'Q3 data'!T72)-I70+1,0))</f>
        <v>32.127271528562076</v>
      </c>
      <c r="V70" s="31">
        <f>IF(U70=0,0,MAX(U70*(1+'Q3 data'!U72)-J70+1,0))</f>
        <v>25.003822589595622</v>
      </c>
      <c r="W70" s="31">
        <f>IF(V70=0,0,MAX(V70*(1+'Q3 data'!V72)-K70+1,0))</f>
        <v>20.41092514173571</v>
      </c>
      <c r="X70" s="31">
        <f>IF(W70=0,0,MAX(W70*(1+'Q3 data'!W72)-L70+1,0))</f>
        <v>16.943768863802259</v>
      </c>
    </row>
    <row r="71" spans="2:24" x14ac:dyDescent="0.3">
      <c r="B71">
        <v>68</v>
      </c>
      <c r="C71" s="3">
        <f>'Q3 data'!C73</f>
        <v>3.9105077088076579</v>
      </c>
      <c r="D71" s="3">
        <f>'Q3 data'!D73</f>
        <v>3.0984949494509726</v>
      </c>
      <c r="E71" s="3">
        <f>'Q3 data'!E73</f>
        <v>9.3608620796678981</v>
      </c>
      <c r="F71" s="3">
        <f>'Q3 data'!F73</f>
        <v>1.7597521515147829</v>
      </c>
      <c r="G71" s="3">
        <f>'Q3 data'!G73</f>
        <v>0.82683127199523643</v>
      </c>
      <c r="H71" s="3">
        <f>'Q3 data'!H73</f>
        <v>3.8199394843047809</v>
      </c>
      <c r="I71" s="3">
        <f>'Q3 data'!I73</f>
        <v>6.2667575342059685</v>
      </c>
      <c r="J71" s="3">
        <f>'Q3 data'!J73</f>
        <v>9.4801793291815635</v>
      </c>
      <c r="K71" s="3">
        <f>'Q3 data'!K73</f>
        <v>8.005303183354112</v>
      </c>
      <c r="L71" s="3">
        <f>'Q3 data'!L73</f>
        <v>3.6871070647172619</v>
      </c>
      <c r="N71" s="31">
        <v>50</v>
      </c>
      <c r="O71" s="31">
        <f>IF(N71=0,0,MAX(N71*(1+'Q3 data'!N73)-C71+1,0))</f>
        <v>50.251248558363287</v>
      </c>
      <c r="P71" s="31">
        <f>IF(O71=0,0,MAX(O71*(1+'Q3 data'!O73)-D71+1,0))</f>
        <v>49.706097079746279</v>
      </c>
      <c r="Q71" s="31">
        <f>IF(P71=0,0,MAX(P71*(1+'Q3 data'!P73)-E71+1,0))</f>
        <v>43.932459900346366</v>
      </c>
      <c r="R71" s="31">
        <f>IF(Q71=0,0,MAX(Q71*(1+'Q3 data'!Q73)-F71+1,0))</f>
        <v>44.237129545197298</v>
      </c>
      <c r="S71" s="31">
        <f>IF(R71=0,0,MAX(R71*(1+'Q3 data'!R73)-G71+1,0))</f>
        <v>43.571368580290702</v>
      </c>
      <c r="T71" s="31">
        <f>IF(S71=0,0,MAX(S71*(1+'Q3 data'!S73)-H71+1,0))</f>
        <v>44.874955212114358</v>
      </c>
      <c r="U71" s="31">
        <f>IF(T71=0,0,MAX(T71*(1+'Q3 data'!T73)-I71+1,0))</f>
        <v>40.456143488704299</v>
      </c>
      <c r="V71" s="31">
        <f>IF(U71=0,0,MAX(U71*(1+'Q3 data'!U73)-J71+1,0))</f>
        <v>34.99985039346123</v>
      </c>
      <c r="W71" s="31">
        <f>IF(V71=0,0,MAX(V71*(1+'Q3 data'!V73)-K71+1,0))</f>
        <v>31.478864278137696</v>
      </c>
      <c r="X71" s="31">
        <f>IF(W71=0,0,MAX(W71*(1+'Q3 data'!W73)-L71+1,0))</f>
        <v>31.699823814365942</v>
      </c>
    </row>
    <row r="72" spans="2:24" x14ac:dyDescent="0.3">
      <c r="B72">
        <v>69</v>
      </c>
      <c r="C72" s="3">
        <f>'Q3 data'!C74</f>
        <v>6.908618652014221</v>
      </c>
      <c r="D72" s="3">
        <f>'Q3 data'!D74</f>
        <v>8.8396707529034018</v>
      </c>
      <c r="E72" s="3">
        <f>'Q3 data'!E74</f>
        <v>5.986111083768697</v>
      </c>
      <c r="F72" s="3">
        <f>'Q3 data'!F74</f>
        <v>5.3536196927370217</v>
      </c>
      <c r="G72" s="3">
        <f>'Q3 data'!G74</f>
        <v>4.0499992876880917</v>
      </c>
      <c r="H72" s="3">
        <f>'Q3 data'!H74</f>
        <v>9.6796620549427885</v>
      </c>
      <c r="I72" s="3">
        <f>'Q3 data'!I74</f>
        <v>5.7803095173962626</v>
      </c>
      <c r="J72" s="3">
        <f>'Q3 data'!J74</f>
        <v>5.547812954726802</v>
      </c>
      <c r="K72" s="3">
        <f>'Q3 data'!K74</f>
        <v>7.4371230287301051</v>
      </c>
      <c r="L72" s="3">
        <f>'Q3 data'!L74</f>
        <v>7.0408510744132577</v>
      </c>
      <c r="N72" s="31">
        <v>50</v>
      </c>
      <c r="O72" s="31">
        <f>IF(N72=0,0,MAX(N72*(1+'Q3 data'!N74)-C72+1,0))</f>
        <v>48.134286583666452</v>
      </c>
      <c r="P72" s="31">
        <f>IF(O72=0,0,MAX(O72*(1+'Q3 data'!O74)-D72+1,0))</f>
        <v>44.768642023719607</v>
      </c>
      <c r="Q72" s="31">
        <f>IF(P72=0,0,MAX(P72*(1+'Q3 data'!P74)-E72+1,0))</f>
        <v>40.655553558132361</v>
      </c>
      <c r="R72" s="31">
        <f>IF(Q72=0,0,MAX(Q72*(1+'Q3 data'!Q74)-F72+1,0))</f>
        <v>38.626167134360827</v>
      </c>
      <c r="S72" s="31">
        <f>IF(R72=0,0,MAX(R72*(1+'Q3 data'!R74)-G72+1,0))</f>
        <v>36.426117607091655</v>
      </c>
      <c r="T72" s="31">
        <f>IF(S72=0,0,MAX(S72*(1+'Q3 data'!S74)-H72+1,0))</f>
        <v>28.809120216149118</v>
      </c>
      <c r="U72" s="31">
        <f>IF(T72=0,0,MAX(T72*(1+'Q3 data'!T74)-I72+1,0))</f>
        <v>26.303177661177855</v>
      </c>
      <c r="V72" s="31">
        <f>IF(U72=0,0,MAX(U72*(1+'Q3 data'!U74)-J72+1,0))</f>
        <v>23.741696335378524</v>
      </c>
      <c r="W72" s="31">
        <f>IF(V72=0,0,MAX(V72*(1+'Q3 data'!V74)-K72+1,0))</f>
        <v>16.833921497626051</v>
      </c>
      <c r="X72" s="31">
        <f>IF(W72=0,0,MAX(W72*(1+'Q3 data'!W74)-L72+1,0))</f>
        <v>11.350537639491133</v>
      </c>
    </row>
    <row r="73" spans="2:24" x14ac:dyDescent="0.3">
      <c r="B73">
        <v>70</v>
      </c>
      <c r="C73" s="3">
        <f>'Q3 data'!C75</f>
        <v>1.0875403735110833</v>
      </c>
      <c r="D73" s="3">
        <f>'Q3 data'!D75</f>
        <v>1.9078227371460799</v>
      </c>
      <c r="E73" s="3">
        <f>'Q3 data'!E75</f>
        <v>8.779474613402849</v>
      </c>
      <c r="F73" s="3">
        <f>'Q3 data'!F75</f>
        <v>6.5118170118512095</v>
      </c>
      <c r="G73" s="3">
        <f>'Q3 data'!G75</f>
        <v>9.4951382539526126</v>
      </c>
      <c r="H73" s="3">
        <f>'Q3 data'!H75</f>
        <v>7.6626493984250246</v>
      </c>
      <c r="I73" s="3">
        <f>'Q3 data'!I75</f>
        <v>8.6820591352184753</v>
      </c>
      <c r="J73" s="3">
        <f>'Q3 data'!J75</f>
        <v>3.0408161806066412</v>
      </c>
      <c r="K73" s="3">
        <f>'Q3 data'!K75</f>
        <v>0.87584971766478281</v>
      </c>
      <c r="L73" s="3">
        <f>'Q3 data'!L75</f>
        <v>7.1748309824243819</v>
      </c>
      <c r="N73" s="31">
        <v>50</v>
      </c>
      <c r="O73" s="31">
        <f>IF(N73=0,0,MAX(N73*(1+'Q3 data'!N75)-C73+1,0))</f>
        <v>49.770300802715106</v>
      </c>
      <c r="P73" s="31">
        <f>IF(O73=0,0,MAX(O73*(1+'Q3 data'!O75)-D73+1,0))</f>
        <v>51.659399464786716</v>
      </c>
      <c r="Q73" s="31">
        <f>IF(P73=0,0,MAX(P73*(1+'Q3 data'!P75)-E73+1,0))</f>
        <v>43.479731215145485</v>
      </c>
      <c r="R73" s="31">
        <f>IF(Q73=0,0,MAX(Q73*(1+'Q3 data'!Q75)-F73+1,0))</f>
        <v>38.525475870997866</v>
      </c>
      <c r="S73" s="31">
        <f>IF(R73=0,0,MAX(R73*(1+'Q3 data'!R75)-G73+1,0))</f>
        <v>33.665267884343805</v>
      </c>
      <c r="T73" s="31">
        <f>IF(S73=0,0,MAX(S73*(1+'Q3 data'!S75)-H73+1,0))</f>
        <v>28.618973450821137</v>
      </c>
      <c r="U73" s="31">
        <f>IF(T73=0,0,MAX(T73*(1+'Q3 data'!T75)-I73+1,0))</f>
        <v>23.514194012146959</v>
      </c>
      <c r="V73" s="31">
        <f>IF(U73=0,0,MAX(U73*(1+'Q3 data'!U75)-J73+1,0))</f>
        <v>22.181580055587094</v>
      </c>
      <c r="W73" s="31">
        <f>IF(V73=0,0,MAX(V73*(1+'Q3 data'!V75)-K73+1,0))</f>
        <v>24.138905491024662</v>
      </c>
      <c r="X73" s="31">
        <f>IF(W73=0,0,MAX(W73*(1+'Q3 data'!W75)-L73+1,0))</f>
        <v>17.788262967022156</v>
      </c>
    </row>
    <row r="74" spans="2:24" x14ac:dyDescent="0.3">
      <c r="B74">
        <v>71</v>
      </c>
      <c r="C74" s="3">
        <f>'Q3 data'!C76</f>
        <v>1.7139148970509621</v>
      </c>
      <c r="D74" s="3">
        <f>'Q3 data'!D76</f>
        <v>6.9429949827619533</v>
      </c>
      <c r="E74" s="3">
        <f>'Q3 data'!E76</f>
        <v>1.4426181612368905</v>
      </c>
      <c r="F74" s="3">
        <f>'Q3 data'!F76</f>
        <v>7.538590435579712</v>
      </c>
      <c r="G74" s="3">
        <f>'Q3 data'!G76</f>
        <v>1.1904272534641613</v>
      </c>
      <c r="H74" s="3">
        <f>'Q3 data'!H76</f>
        <v>8.3227716719551879</v>
      </c>
      <c r="I74" s="3">
        <f>'Q3 data'!I76</f>
        <v>6.5583592607994401</v>
      </c>
      <c r="J74" s="3">
        <f>'Q3 data'!J76</f>
        <v>2.5040240076607523</v>
      </c>
      <c r="K74" s="3">
        <f>'Q3 data'!K76</f>
        <v>0.64305699358744084</v>
      </c>
      <c r="L74" s="3">
        <f>'Q3 data'!L76</f>
        <v>8.8119377857832131</v>
      </c>
      <c r="N74" s="31">
        <v>50</v>
      </c>
      <c r="O74" s="31">
        <f>IF(N74=0,0,MAX(N74*(1+'Q3 data'!N76)-C74+1,0))</f>
        <v>50.573128287547675</v>
      </c>
      <c r="P74" s="31">
        <f>IF(O74=0,0,MAX(O74*(1+'Q3 data'!O76)-D74+1,0))</f>
        <v>45.055748515876864</v>
      </c>
      <c r="Q74" s="31">
        <f>IF(P74=0,0,MAX(P74*(1+'Q3 data'!P76)-E74+1,0))</f>
        <v>47.588573698049856</v>
      </c>
      <c r="R74" s="31">
        <f>IF(Q74=0,0,MAX(Q74*(1+'Q3 data'!Q76)-F74+1,0))</f>
        <v>41.10973675773819</v>
      </c>
      <c r="S74" s="31">
        <f>IF(R74=0,0,MAX(R74*(1+'Q3 data'!R76)-G74+1,0))</f>
        <v>44.111015853478762</v>
      </c>
      <c r="T74" s="31">
        <f>IF(S74=0,0,MAX(S74*(1+'Q3 data'!S76)-H74+1,0))</f>
        <v>38.123284256116762</v>
      </c>
      <c r="U74" s="31">
        <f>IF(T74=0,0,MAX(T74*(1+'Q3 data'!T76)-I74+1,0))</f>
        <v>35.237136684589451</v>
      </c>
      <c r="V74" s="31">
        <f>IF(U74=0,0,MAX(U74*(1+'Q3 data'!U76)-J74+1,0))</f>
        <v>35.069980863045082</v>
      </c>
      <c r="W74" s="31">
        <f>IF(V74=0,0,MAX(V74*(1+'Q3 data'!V76)-K74+1,0))</f>
        <v>34.777355885658757</v>
      </c>
      <c r="X74" s="31">
        <f>IF(W74=0,0,MAX(W74*(1+'Q3 data'!W76)-L74+1,0))</f>
        <v>29.405456886973504</v>
      </c>
    </row>
    <row r="75" spans="2:24" x14ac:dyDescent="0.3">
      <c r="B75">
        <v>72</v>
      </c>
      <c r="C75" s="3">
        <f>'Q3 data'!C77</f>
        <v>2.8667186359918775</v>
      </c>
      <c r="D75" s="3">
        <f>'Q3 data'!D77</f>
        <v>6.1211951083726781</v>
      </c>
      <c r="E75" s="3">
        <f>'Q3 data'!E77</f>
        <v>3.2683215322621315</v>
      </c>
      <c r="F75" s="3">
        <f>'Q3 data'!F77</f>
        <v>3.6425722089873771</v>
      </c>
      <c r="G75" s="3">
        <f>'Q3 data'!G77</f>
        <v>5.6110997968121543</v>
      </c>
      <c r="H75" s="3">
        <f>'Q3 data'!H77</f>
        <v>5.877646869787875</v>
      </c>
      <c r="I75" s="3">
        <f>'Q3 data'!I77</f>
        <v>0.98073500640088573</v>
      </c>
      <c r="J75" s="3">
        <f>'Q3 data'!J77</f>
        <v>8.1407807375774022E-2</v>
      </c>
      <c r="K75" s="3">
        <f>'Q3 data'!K77</f>
        <v>5.1372309031206163</v>
      </c>
      <c r="L75" s="3">
        <f>'Q3 data'!L77</f>
        <v>6.1930479076756733</v>
      </c>
      <c r="N75" s="31">
        <v>50</v>
      </c>
      <c r="O75" s="31">
        <f>IF(N75=0,0,MAX(N75*(1+'Q3 data'!N77)-C75+1,0))</f>
        <v>52.710229586012247</v>
      </c>
      <c r="P75" s="31">
        <f>IF(O75=0,0,MAX(O75*(1+'Q3 data'!O77)-D75+1,0))</f>
        <v>51.90468353029101</v>
      </c>
      <c r="Q75" s="31">
        <f>IF(P75=0,0,MAX(P75*(1+'Q3 data'!P77)-E75+1,0))</f>
        <v>50.478201283505882</v>
      </c>
      <c r="R75" s="31">
        <f>IF(Q75=0,0,MAX(Q75*(1+'Q3 data'!Q77)-F75+1,0))</f>
        <v>50.790607534419848</v>
      </c>
      <c r="S75" s="31">
        <f>IF(R75=0,0,MAX(R75*(1+'Q3 data'!R77)-G75+1,0))</f>
        <v>45.324232314554529</v>
      </c>
      <c r="T75" s="31">
        <f>IF(S75=0,0,MAX(S75*(1+'Q3 data'!S77)-H75+1,0))</f>
        <v>42.071220538756982</v>
      </c>
      <c r="U75" s="31">
        <f>IF(T75=0,0,MAX(T75*(1+'Q3 data'!T77)-I75+1,0))</f>
        <v>45.133417212614454</v>
      </c>
      <c r="V75" s="31">
        <f>IF(U75=0,0,MAX(U75*(1+'Q3 data'!U77)-J75+1,0))</f>
        <v>46.404598160267362</v>
      </c>
      <c r="W75" s="31">
        <f>IF(V75=0,0,MAX(V75*(1+'Q3 data'!V77)-K75+1,0))</f>
        <v>46.314849538557674</v>
      </c>
      <c r="X75" s="31">
        <f>IF(W75=0,0,MAX(W75*(1+'Q3 data'!W77)-L75+1,0))</f>
        <v>41.547469128465238</v>
      </c>
    </row>
    <row r="76" spans="2:24" x14ac:dyDescent="0.3">
      <c r="B76">
        <v>73</v>
      </c>
      <c r="C76" s="3">
        <f>'Q3 data'!C78</f>
        <v>0.71436027346721165</v>
      </c>
      <c r="D76" s="3">
        <f>'Q3 data'!D78</f>
        <v>3.422259908406323</v>
      </c>
      <c r="E76" s="3">
        <f>'Q3 data'!E78</f>
        <v>6.6226680105493489</v>
      </c>
      <c r="F76" s="3">
        <f>'Q3 data'!F78</f>
        <v>4.6357612814020204</v>
      </c>
      <c r="G76" s="3">
        <f>'Q3 data'!G78</f>
        <v>5.0722561306119296</v>
      </c>
      <c r="H76" s="3">
        <f>'Q3 data'!H78</f>
        <v>7.2211057518836679</v>
      </c>
      <c r="I76" s="3">
        <f>'Q3 data'!I78</f>
        <v>7.511310086051493</v>
      </c>
      <c r="J76" s="3">
        <f>'Q3 data'!J78</f>
        <v>5.8545889297702711</v>
      </c>
      <c r="K76" s="3">
        <f>'Q3 data'!K78</f>
        <v>3.7066075028551393</v>
      </c>
      <c r="L76" s="3">
        <f>'Q3 data'!L78</f>
        <v>9.3015729478291096</v>
      </c>
      <c r="N76" s="31">
        <v>50</v>
      </c>
      <c r="O76" s="31">
        <f>IF(N76=0,0,MAX(N76*(1+'Q3 data'!N78)-C76+1,0))</f>
        <v>53.649809623085225</v>
      </c>
      <c r="P76" s="31">
        <f>IF(O76=0,0,MAX(O76*(1+'Q3 data'!O78)-D76+1,0))</f>
        <v>50.367792073714881</v>
      </c>
      <c r="Q76" s="31">
        <f>IF(P76=0,0,MAX(P76*(1+'Q3 data'!P78)-E76+1,0))</f>
        <v>49.156165024020581</v>
      </c>
      <c r="R76" s="31">
        <f>IF(Q76=0,0,MAX(Q76*(1+'Q3 data'!Q78)-F76+1,0))</f>
        <v>44.926282188406347</v>
      </c>
      <c r="S76" s="31">
        <f>IF(R76=0,0,MAX(R76*(1+'Q3 data'!R78)-G76+1,0))</f>
        <v>43.146286156632641</v>
      </c>
      <c r="T76" s="31">
        <f>IF(S76=0,0,MAX(S76*(1+'Q3 data'!S78)-H76+1,0))</f>
        <v>39.937805582196532</v>
      </c>
      <c r="U76" s="31">
        <f>IF(T76=0,0,MAX(T76*(1+'Q3 data'!T78)-I76+1,0))</f>
        <v>35.143525578164919</v>
      </c>
      <c r="V76" s="31">
        <f>IF(U76=0,0,MAX(U76*(1+'Q3 data'!U78)-J76+1,0))</f>
        <v>31.940665307320813</v>
      </c>
      <c r="W76" s="31">
        <f>IF(V76=0,0,MAX(V76*(1+'Q3 data'!V78)-K76+1,0))</f>
        <v>31.747287185419733</v>
      </c>
      <c r="X76" s="31">
        <f>IF(W76=0,0,MAX(W76*(1+'Q3 data'!W78)-L76+1,0))</f>
        <v>25.816079150840864</v>
      </c>
    </row>
    <row r="77" spans="2:24" x14ac:dyDescent="0.3">
      <c r="B77">
        <v>74</v>
      </c>
      <c r="C77" s="3">
        <f>'Q3 data'!C79</f>
        <v>3.0996552955614556</v>
      </c>
      <c r="D77" s="3">
        <f>'Q3 data'!D79</f>
        <v>2.3088928493816718</v>
      </c>
      <c r="E77" s="3">
        <f>'Q3 data'!E79</f>
        <v>5.4565102536149803</v>
      </c>
      <c r="F77" s="3">
        <f>'Q3 data'!F79</f>
        <v>3.2744506908630253</v>
      </c>
      <c r="G77" s="3">
        <f>'Q3 data'!G79</f>
        <v>6.7778660850656491</v>
      </c>
      <c r="H77" s="3">
        <f>'Q3 data'!H79</f>
        <v>4.4027877774570161</v>
      </c>
      <c r="I77" s="3">
        <f>'Q3 data'!I79</f>
        <v>2.7485817906848107</v>
      </c>
      <c r="J77" s="3">
        <f>'Q3 data'!J79</f>
        <v>6.7170870178210693</v>
      </c>
      <c r="K77" s="3">
        <f>'Q3 data'!K79</f>
        <v>5.911427121524512</v>
      </c>
      <c r="L77" s="3">
        <f>'Q3 data'!L79</f>
        <v>7.5667608366481325</v>
      </c>
      <c r="N77" s="31">
        <v>50</v>
      </c>
      <c r="O77" s="31">
        <f>IF(N77=0,0,MAX(N77*(1+'Q3 data'!N79)-C77+1,0))</f>
        <v>47.136424429312491</v>
      </c>
      <c r="P77" s="31">
        <f>IF(O77=0,0,MAX(O77*(1+'Q3 data'!O79)-D77+1,0))</f>
        <v>47.854216317123374</v>
      </c>
      <c r="Q77" s="31">
        <f>IF(P77=0,0,MAX(P77*(1+'Q3 data'!P79)-E77+1,0))</f>
        <v>43.276196174756421</v>
      </c>
      <c r="R77" s="31">
        <f>IF(Q77=0,0,MAX(Q77*(1+'Q3 data'!Q79)-F77+1,0))</f>
        <v>42.790780649702867</v>
      </c>
      <c r="S77" s="31">
        <f>IF(R77=0,0,MAX(R77*(1+'Q3 data'!R79)-G77+1,0))</f>
        <v>40.912929682649285</v>
      </c>
      <c r="T77" s="31">
        <f>IF(S77=0,0,MAX(S77*(1+'Q3 data'!S79)-H77+1,0))</f>
        <v>38.590539871968353</v>
      </c>
      <c r="U77" s="31">
        <f>IF(T77=0,0,MAX(T77*(1+'Q3 data'!T79)-I77+1,0))</f>
        <v>38.328357316573644</v>
      </c>
      <c r="V77" s="31">
        <f>IF(U77=0,0,MAX(U77*(1+'Q3 data'!U79)-J77+1,0))</f>
        <v>32.545202634739226</v>
      </c>
      <c r="W77" s="31">
        <f>IF(V77=0,0,MAX(V77*(1+'Q3 data'!V79)-K77+1,0))</f>
        <v>28.375802405591713</v>
      </c>
      <c r="X77" s="31">
        <f>IF(W77=0,0,MAX(W77*(1+'Q3 data'!W79)-L77+1,0))</f>
        <v>23.077898831319786</v>
      </c>
    </row>
    <row r="78" spans="2:24" x14ac:dyDescent="0.3">
      <c r="B78">
        <v>75</v>
      </c>
      <c r="C78" s="3">
        <f>'Q3 data'!C80</f>
        <v>0.84107410155732309</v>
      </c>
      <c r="D78" s="3">
        <f>'Q3 data'!D80</f>
        <v>4.4934661946293026</v>
      </c>
      <c r="E78" s="3">
        <f>'Q3 data'!E80</f>
        <v>1.7532182310233357</v>
      </c>
      <c r="F78" s="3">
        <f>'Q3 data'!F80</f>
        <v>5.4664296590376757</v>
      </c>
      <c r="G78" s="3">
        <f>'Q3 data'!G80</f>
        <v>6.4720079856926667</v>
      </c>
      <c r="H78" s="3">
        <f>'Q3 data'!H80</f>
        <v>3.755483935615278</v>
      </c>
      <c r="I78" s="3">
        <f>'Q3 data'!I80</f>
        <v>8.4052306339337886</v>
      </c>
      <c r="J78" s="3">
        <f>'Q3 data'!J80</f>
        <v>7.7720360843362277</v>
      </c>
      <c r="K78" s="3">
        <f>'Q3 data'!K80</f>
        <v>4.1615555331364718</v>
      </c>
      <c r="L78" s="3">
        <f>'Q3 data'!L80</f>
        <v>0.33324903363144753</v>
      </c>
      <c r="N78" s="31">
        <v>50</v>
      </c>
      <c r="O78" s="31">
        <f>IF(N78=0,0,MAX(N78*(1+'Q3 data'!N80)-C78+1,0))</f>
        <v>49.606924703836022</v>
      </c>
      <c r="P78" s="31">
        <f>IF(O78=0,0,MAX(O78*(1+'Q3 data'!O80)-D78+1,0))</f>
        <v>48.268521574947314</v>
      </c>
      <c r="Q78" s="31">
        <f>IF(P78=0,0,MAX(P78*(1+'Q3 data'!P80)-E78+1,0))</f>
        <v>48.900161683290236</v>
      </c>
      <c r="R78" s="31">
        <f>IF(Q78=0,0,MAX(Q78*(1+'Q3 data'!Q80)-F78+1,0))</f>
        <v>48.696805960435526</v>
      </c>
      <c r="S78" s="31">
        <f>IF(R78=0,0,MAX(R78*(1+'Q3 data'!R80)-G78+1,0))</f>
        <v>45.368164196390467</v>
      </c>
      <c r="T78" s="31">
        <f>IF(S78=0,0,MAX(S78*(1+'Q3 data'!S80)-H78+1,0))</f>
        <v>43.969406954625434</v>
      </c>
      <c r="U78" s="31">
        <f>IF(T78=0,0,MAX(T78*(1+'Q3 data'!T80)-I78+1,0))</f>
        <v>39.679740636857296</v>
      </c>
      <c r="V78" s="31">
        <f>IF(U78=0,0,MAX(U78*(1+'Q3 data'!U80)-J78+1,0))</f>
        <v>32.369965686407923</v>
      </c>
      <c r="W78" s="31">
        <f>IF(V78=0,0,MAX(V78*(1+'Q3 data'!V80)-K78+1,0))</f>
        <v>31.942243651450319</v>
      </c>
      <c r="X78" s="31">
        <f>IF(W78=0,0,MAX(W78*(1+'Q3 data'!W80)-L78+1,0))</f>
        <v>33.749584684281828</v>
      </c>
    </row>
    <row r="79" spans="2:24" x14ac:dyDescent="0.3">
      <c r="B79">
        <v>76</v>
      </c>
      <c r="C79" s="3">
        <f>'Q3 data'!C81</f>
        <v>3.2047996848448168</v>
      </c>
      <c r="D79" s="3">
        <f>'Q3 data'!D81</f>
        <v>7.6010503200728667</v>
      </c>
      <c r="E79" s="3">
        <f>'Q3 data'!E81</f>
        <v>7.8302153620558199</v>
      </c>
      <c r="F79" s="3">
        <f>'Q3 data'!F81</f>
        <v>6.714521972143932</v>
      </c>
      <c r="G79" s="3">
        <f>'Q3 data'!G81</f>
        <v>3.5898697223348117</v>
      </c>
      <c r="H79" s="3">
        <f>'Q3 data'!H81</f>
        <v>6.3813808347380716</v>
      </c>
      <c r="I79" s="3">
        <f>'Q3 data'!I81</f>
        <v>0.59774082638878623</v>
      </c>
      <c r="J79" s="3">
        <f>'Q3 data'!J81</f>
        <v>4.8803981701257193</v>
      </c>
      <c r="K79" s="3">
        <f>'Q3 data'!K81</f>
        <v>8.1205466748808508</v>
      </c>
      <c r="L79" s="3">
        <f>'Q3 data'!L81</f>
        <v>6.8630374432335381</v>
      </c>
      <c r="N79" s="31">
        <v>50</v>
      </c>
      <c r="O79" s="31">
        <f>IF(N79=0,0,MAX(N79*(1+'Q3 data'!N81)-C79+1,0))</f>
        <v>50.846206957836991</v>
      </c>
      <c r="P79" s="31">
        <f>IF(O79=0,0,MAX(O79*(1+'Q3 data'!O81)-D79+1,0))</f>
        <v>45.03627325152916</v>
      </c>
      <c r="Q79" s="31">
        <f>IF(P79=0,0,MAX(P79*(1+'Q3 data'!P81)-E79+1,0))</f>
        <v>42.307658813858446</v>
      </c>
      <c r="R79" s="31">
        <f>IF(Q79=0,0,MAX(Q79*(1+'Q3 data'!Q81)-F79+1,0))</f>
        <v>35.858614730563851</v>
      </c>
      <c r="S79" s="31">
        <f>IF(R79=0,0,MAX(R79*(1+'Q3 data'!R81)-G79+1,0))</f>
        <v>33.278828332430429</v>
      </c>
      <c r="T79" s="31">
        <f>IF(S79=0,0,MAX(S79*(1+'Q3 data'!S81)-H79+1,0))</f>
        <v>29.789162172299594</v>
      </c>
      <c r="U79" s="31">
        <f>IF(T79=0,0,MAX(T79*(1+'Q3 data'!T81)-I79+1,0))</f>
        <v>33.002886572943773</v>
      </c>
      <c r="V79" s="31">
        <f>IF(U79=0,0,MAX(U79*(1+'Q3 data'!U81)-J79+1,0))</f>
        <v>29.104691617372236</v>
      </c>
      <c r="W79" s="31">
        <f>IF(V79=0,0,MAX(V79*(1+'Q3 data'!V81)-K79+1,0))</f>
        <v>22.612314477870079</v>
      </c>
      <c r="X79" s="31">
        <f>IF(W79=0,0,MAX(W79*(1+'Q3 data'!W81)-L79+1,0))</f>
        <v>18.734768121086351</v>
      </c>
    </row>
    <row r="80" spans="2:24" x14ac:dyDescent="0.3">
      <c r="B80">
        <v>77</v>
      </c>
      <c r="C80" s="3">
        <f>'Q3 data'!C82</f>
        <v>7.3606301204523392</v>
      </c>
      <c r="D80" s="3">
        <f>'Q3 data'!D82</f>
        <v>6.4304172981164438</v>
      </c>
      <c r="E80" s="3">
        <f>'Q3 data'!E82</f>
        <v>6.9683170583727403</v>
      </c>
      <c r="F80" s="3">
        <f>'Q3 data'!F82</f>
        <v>4.8185390555952399</v>
      </c>
      <c r="G80" s="3">
        <f>'Q3 data'!G82</f>
        <v>7.2269289787243638</v>
      </c>
      <c r="H80" s="3">
        <f>'Q3 data'!H82</f>
        <v>7.4436016246161802</v>
      </c>
      <c r="I80" s="3">
        <f>'Q3 data'!I82</f>
        <v>7.2063089346918083</v>
      </c>
      <c r="J80" s="3">
        <f>'Q3 data'!J82</f>
        <v>0.94571383669405207</v>
      </c>
      <c r="K80" s="3">
        <f>'Q3 data'!K82</f>
        <v>7.6642679643424252</v>
      </c>
      <c r="L80" s="3">
        <f>'Q3 data'!L82</f>
        <v>8.8674071617046728</v>
      </c>
      <c r="N80" s="31">
        <v>50</v>
      </c>
      <c r="O80" s="31">
        <f>IF(N80=0,0,MAX(N80*(1+'Q3 data'!N82)-C80+1,0))</f>
        <v>45.361445425072731</v>
      </c>
      <c r="P80" s="31">
        <f>IF(O80=0,0,MAX(O80*(1+'Q3 data'!O82)-D80+1,0))</f>
        <v>40.330183410093291</v>
      </c>
      <c r="Q80" s="31">
        <f>IF(P80=0,0,MAX(P80*(1+'Q3 data'!P82)-E80+1,0))</f>
        <v>35.813587326159116</v>
      </c>
      <c r="R80" s="31">
        <f>IF(Q80=0,0,MAX(Q80*(1+'Q3 data'!Q82)-F80+1,0))</f>
        <v>34.379073835862563</v>
      </c>
      <c r="S80" s="31">
        <f>IF(R80=0,0,MAX(R80*(1+'Q3 data'!R82)-G80+1,0))</f>
        <v>29.184852542545425</v>
      </c>
      <c r="T80" s="31">
        <f>IF(S80=0,0,MAX(S80*(1+'Q3 data'!S82)-H80+1,0))</f>
        <v>24.669052557532112</v>
      </c>
      <c r="U80" s="31">
        <f>IF(T80=0,0,MAX(T80*(1+'Q3 data'!T82)-I80+1,0))</f>
        <v>20.807062948368795</v>
      </c>
      <c r="V80" s="31">
        <f>IF(U80=0,0,MAX(U80*(1+'Q3 data'!U82)-J80+1,0))</f>
        <v>21.452817975385983</v>
      </c>
      <c r="W80" s="31">
        <f>IF(V80=0,0,MAX(V80*(1+'Q3 data'!V82)-K80+1,0))</f>
        <v>15.255725234337092</v>
      </c>
      <c r="X80" s="31">
        <f>IF(W80=0,0,MAX(W80*(1+'Q3 data'!W82)-L80+1,0))</f>
        <v>8.5974226099384481</v>
      </c>
    </row>
    <row r="81" spans="2:24" x14ac:dyDescent="0.3">
      <c r="B81">
        <v>78</v>
      </c>
      <c r="C81" s="3">
        <f>'Q3 data'!C83</f>
        <v>5.6771149625126549</v>
      </c>
      <c r="D81" s="3">
        <f>'Q3 data'!D83</f>
        <v>5.914904707079172</v>
      </c>
      <c r="E81" s="3">
        <f>'Q3 data'!E83</f>
        <v>2.0648414109787163</v>
      </c>
      <c r="F81" s="3">
        <f>'Q3 data'!F83</f>
        <v>2.4065039298513549</v>
      </c>
      <c r="G81" s="3">
        <f>'Q3 data'!G83</f>
        <v>2.2459904632959149</v>
      </c>
      <c r="H81" s="3">
        <f>'Q3 data'!H83</f>
        <v>2.3006458204735072</v>
      </c>
      <c r="I81" s="3">
        <f>'Q3 data'!I83</f>
        <v>1.0770799689470512</v>
      </c>
      <c r="J81" s="3">
        <f>'Q3 data'!J83</f>
        <v>4.5276730341678775</v>
      </c>
      <c r="K81" s="3">
        <f>'Q3 data'!K83</f>
        <v>2.3431096018692541</v>
      </c>
      <c r="L81" s="3">
        <f>'Q3 data'!L83</f>
        <v>1.6912155528948969</v>
      </c>
      <c r="N81" s="31">
        <v>50</v>
      </c>
      <c r="O81" s="31">
        <f>IF(N81=0,0,MAX(N81*(1+'Q3 data'!N83)-C81+1,0))</f>
        <v>47.191875778729383</v>
      </c>
      <c r="P81" s="31">
        <f>IF(O81=0,0,MAX(O81*(1+'Q3 data'!O83)-D81+1,0))</f>
        <v>41.372467079306588</v>
      </c>
      <c r="Q81" s="31">
        <f>IF(P81=0,0,MAX(P81*(1+'Q3 data'!P83)-E81+1,0))</f>
        <v>39.696374628455857</v>
      </c>
      <c r="R81" s="31">
        <f>IF(Q81=0,0,MAX(Q81*(1+'Q3 data'!Q83)-F81+1,0))</f>
        <v>40.402158866742219</v>
      </c>
      <c r="S81" s="31">
        <f>IF(R81=0,0,MAX(R81*(1+'Q3 data'!R83)-G81+1,0))</f>
        <v>42.583667507364659</v>
      </c>
      <c r="T81" s="31">
        <f>IF(S81=0,0,MAX(S81*(1+'Q3 data'!S83)-H81+1,0))</f>
        <v>44.052504421885168</v>
      </c>
      <c r="U81" s="31">
        <f>IF(T81=0,0,MAX(T81*(1+'Q3 data'!T83)-I81+1,0))</f>
        <v>43.407247586019743</v>
      </c>
      <c r="V81" s="31">
        <f>IF(U81=0,0,MAX(U81*(1+'Q3 data'!U83)-J81+1,0))</f>
        <v>39.710852005706563</v>
      </c>
      <c r="W81" s="31">
        <f>IF(V81=0,0,MAX(V81*(1+'Q3 data'!V83)-K81+1,0))</f>
        <v>38.828664945301874</v>
      </c>
      <c r="X81" s="31">
        <f>IF(W81=0,0,MAX(W81*(1+'Q3 data'!W83)-L81+1,0))</f>
        <v>37.954662122605249</v>
      </c>
    </row>
    <row r="82" spans="2:24" x14ac:dyDescent="0.3">
      <c r="B82">
        <v>79</v>
      </c>
      <c r="C82" s="3">
        <f>'Q3 data'!C84</f>
        <v>9.6915117091175631</v>
      </c>
      <c r="D82" s="3">
        <f>'Q3 data'!D84</f>
        <v>3.0985558264982527</v>
      </c>
      <c r="E82" s="3">
        <f>'Q3 data'!E84</f>
        <v>1.6098048577653179</v>
      </c>
      <c r="F82" s="3">
        <f>'Q3 data'!F84</f>
        <v>5.8233115469837502</v>
      </c>
      <c r="G82" s="3">
        <f>'Q3 data'!G84</f>
        <v>1.3701536076846599</v>
      </c>
      <c r="H82" s="3">
        <f>'Q3 data'!H84</f>
        <v>1.4596098891137732</v>
      </c>
      <c r="I82" s="3">
        <f>'Q3 data'!I84</f>
        <v>6.6261089719173496</v>
      </c>
      <c r="J82" s="3">
        <f>'Q3 data'!J84</f>
        <v>0.81016320583127022</v>
      </c>
      <c r="K82" s="3">
        <f>'Q3 data'!K84</f>
        <v>0.61310518352187371</v>
      </c>
      <c r="L82" s="3">
        <f>'Q3 data'!L84</f>
        <v>4.499598740860522</v>
      </c>
      <c r="N82" s="31">
        <v>50</v>
      </c>
      <c r="O82" s="31">
        <f>IF(N82=0,0,MAX(N82*(1+'Q3 data'!N84)-C82+1,0))</f>
        <v>44.411418403570657</v>
      </c>
      <c r="P82" s="31">
        <f>IF(O82=0,0,MAX(O82*(1+'Q3 data'!O84)-D82+1,0))</f>
        <v>46.406196384831013</v>
      </c>
      <c r="Q82" s="31">
        <f>IF(P82=0,0,MAX(P82*(1+'Q3 data'!P84)-E82+1,0))</f>
        <v>49.231212961866547</v>
      </c>
      <c r="R82" s="31">
        <f>IF(Q82=0,0,MAX(Q82*(1+'Q3 data'!Q84)-F82+1,0))</f>
        <v>45.630336232783485</v>
      </c>
      <c r="S82" s="31">
        <f>IF(R82=0,0,MAX(R82*(1+'Q3 data'!R84)-G82+1,0))</f>
        <v>47.223808294499094</v>
      </c>
      <c r="T82" s="31">
        <f>IF(S82=0,0,MAX(S82*(1+'Q3 data'!S84)-H82+1,0))</f>
        <v>48.473529732858665</v>
      </c>
      <c r="U82" s="31">
        <f>IF(T82=0,0,MAX(T82*(1+'Q3 data'!T84)-I82+1,0))</f>
        <v>42.091502440574814</v>
      </c>
      <c r="V82" s="31">
        <f>IF(U82=0,0,MAX(U82*(1+'Q3 data'!U84)-J82+1,0))</f>
        <v>44.069224227971475</v>
      </c>
      <c r="W82" s="31">
        <f>IF(V82=0,0,MAX(V82*(1+'Q3 data'!V84)-K82+1,0))</f>
        <v>46.753763958443749</v>
      </c>
      <c r="X82" s="31">
        <f>IF(W82=0,0,MAX(W82*(1+'Q3 data'!W84)-L82+1,0))</f>
        <v>44.033568615584713</v>
      </c>
    </row>
    <row r="83" spans="2:24" x14ac:dyDescent="0.3">
      <c r="B83">
        <v>80</v>
      </c>
      <c r="C83" s="3">
        <f>'Q3 data'!C85</f>
        <v>9.2053641060372904</v>
      </c>
      <c r="D83" s="3">
        <f>'Q3 data'!D85</f>
        <v>4.1816127274318449</v>
      </c>
      <c r="E83" s="3">
        <f>'Q3 data'!E85</f>
        <v>3.4291027079262069</v>
      </c>
      <c r="F83" s="3">
        <f>'Q3 data'!F85</f>
        <v>2.3128692975958454</v>
      </c>
      <c r="G83" s="3">
        <f>'Q3 data'!G85</f>
        <v>1.8876757038197756</v>
      </c>
      <c r="H83" s="3">
        <f>'Q3 data'!H85</f>
        <v>5.5492954677093724</v>
      </c>
      <c r="I83" s="3">
        <f>'Q3 data'!I85</f>
        <v>6.7900666051837266</v>
      </c>
      <c r="J83" s="3">
        <f>'Q3 data'!J85</f>
        <v>8.0081240930171749</v>
      </c>
      <c r="K83" s="3">
        <f>'Q3 data'!K85</f>
        <v>3.2665693960755524</v>
      </c>
      <c r="L83" s="3">
        <f>'Q3 data'!L85</f>
        <v>2.374896477831443</v>
      </c>
      <c r="N83" s="31">
        <v>50</v>
      </c>
      <c r="O83" s="31">
        <f>IF(N83=0,0,MAX(N83*(1+'Q3 data'!N85)-C83+1,0))</f>
        <v>43.064415428549339</v>
      </c>
      <c r="P83" s="31">
        <f>IF(O83=0,0,MAX(O83*(1+'Q3 data'!O85)-D83+1,0))</f>
        <v>41.571321672957787</v>
      </c>
      <c r="Q83" s="31">
        <f>IF(P83=0,0,MAX(P83*(1+'Q3 data'!P85)-E83+1,0))</f>
        <v>41.476824274997199</v>
      </c>
      <c r="R83" s="31">
        <f>IF(Q83=0,0,MAX(Q83*(1+'Q3 data'!Q85)-F83+1,0))</f>
        <v>39.574722956127772</v>
      </c>
      <c r="S83" s="31">
        <f>IF(R83=0,0,MAX(R83*(1+'Q3 data'!R85)-G83+1,0))</f>
        <v>39.372051344131911</v>
      </c>
      <c r="T83" s="31">
        <f>IF(S83=0,0,MAX(S83*(1+'Q3 data'!S85)-H83+1,0))</f>
        <v>38.723307790875495</v>
      </c>
      <c r="U83" s="31">
        <f>IF(T83=0,0,MAX(T83*(1+'Q3 data'!T85)-I83+1,0))</f>
        <v>33.717350267078757</v>
      </c>
      <c r="V83" s="31">
        <f>IF(U83=0,0,MAX(U83*(1+'Q3 data'!U85)-J83+1,0))</f>
        <v>28.734785057849564</v>
      </c>
      <c r="W83" s="31">
        <f>IF(V83=0,0,MAX(V83*(1+'Q3 data'!V85)-K83+1,0))</f>
        <v>27.716835511427675</v>
      </c>
      <c r="X83" s="31">
        <f>IF(W83=0,0,MAX(W83*(1+'Q3 data'!W85)-L83+1,0))</f>
        <v>27.374153700536347</v>
      </c>
    </row>
    <row r="84" spans="2:24" x14ac:dyDescent="0.3">
      <c r="B84">
        <v>81</v>
      </c>
      <c r="C84" s="3">
        <f>'Q3 data'!C86</f>
        <v>0.18227573616875548</v>
      </c>
      <c r="D84" s="3">
        <f>'Q3 data'!D86</f>
        <v>0.99440397484931831</v>
      </c>
      <c r="E84" s="3">
        <f>'Q3 data'!E86</f>
        <v>3.3436928123060374</v>
      </c>
      <c r="F84" s="3">
        <f>'Q3 data'!F86</f>
        <v>4.4820066407321955</v>
      </c>
      <c r="G84" s="3">
        <f>'Q3 data'!G86</f>
        <v>3.7833454303885405</v>
      </c>
      <c r="H84" s="3">
        <f>'Q3 data'!H86</f>
        <v>8.9355144756679117</v>
      </c>
      <c r="I84" s="3">
        <f>'Q3 data'!I86</f>
        <v>3.5248871828765003</v>
      </c>
      <c r="J84" s="3">
        <f>'Q3 data'!J86</f>
        <v>4.867602075805153</v>
      </c>
      <c r="K84" s="3">
        <f>'Q3 data'!K86</f>
        <v>8.2986461782134278</v>
      </c>
      <c r="L84" s="3">
        <f>'Q3 data'!L86</f>
        <v>5.0853822257621211</v>
      </c>
      <c r="N84" s="31">
        <v>50</v>
      </c>
      <c r="O84" s="31">
        <f>IF(N84=0,0,MAX(N84*(1+'Q3 data'!N86)-C84+1,0))</f>
        <v>52.39615701143817</v>
      </c>
      <c r="P84" s="31">
        <f>IF(O84=0,0,MAX(O84*(1+'Q3 data'!O86)-D84+1,0))</f>
        <v>55.086983576414688</v>
      </c>
      <c r="Q84" s="31">
        <f>IF(P84=0,0,MAX(P84*(1+'Q3 data'!P86)-E84+1,0))</f>
        <v>51.757981127997056</v>
      </c>
      <c r="R84" s="31">
        <f>IF(Q84=0,0,MAX(Q84*(1+'Q3 data'!Q86)-F84+1,0))</f>
        <v>50.217648697244101</v>
      </c>
      <c r="S84" s="31">
        <f>IF(R84=0,0,MAX(R84*(1+'Q3 data'!R86)-G84+1,0))</f>
        <v>50.510064184207543</v>
      </c>
      <c r="T84" s="31">
        <f>IF(S84=0,0,MAX(S84*(1+'Q3 data'!S86)-H84+1,0))</f>
        <v>42.681776030816891</v>
      </c>
      <c r="U84" s="31">
        <f>IF(T84=0,0,MAX(T84*(1+'Q3 data'!T86)-I84+1,0))</f>
        <v>40.897927330836175</v>
      </c>
      <c r="V84" s="31">
        <f>IF(U84=0,0,MAX(U84*(1+'Q3 data'!U86)-J84+1,0))</f>
        <v>36.319700444638435</v>
      </c>
      <c r="W84" s="31">
        <f>IF(V84=0,0,MAX(V84*(1+'Q3 data'!V86)-K84+1,0))</f>
        <v>30.160054402001595</v>
      </c>
      <c r="X84" s="31">
        <f>IF(W84=0,0,MAX(W84*(1+'Q3 data'!W86)-L84+1,0))</f>
        <v>26.953287634410081</v>
      </c>
    </row>
    <row r="85" spans="2:24" x14ac:dyDescent="0.3">
      <c r="B85">
        <v>82</v>
      </c>
      <c r="C85" s="3">
        <f>'Q3 data'!C87</f>
        <v>7.5121303121786953</v>
      </c>
      <c r="D85" s="3">
        <f>'Q3 data'!D87</f>
        <v>0.36839031267788203</v>
      </c>
      <c r="E85" s="3">
        <f>'Q3 data'!E87</f>
        <v>9.7098462918810995</v>
      </c>
      <c r="F85" s="3">
        <f>'Q3 data'!F87</f>
        <v>9.4085174454760914</v>
      </c>
      <c r="G85" s="3">
        <f>'Q3 data'!G87</f>
        <v>0.40824287018225047</v>
      </c>
      <c r="H85" s="3">
        <f>'Q3 data'!H87</f>
        <v>4.073527500009444</v>
      </c>
      <c r="I85" s="3">
        <f>'Q3 data'!I87</f>
        <v>6.4075190427957471</v>
      </c>
      <c r="J85" s="3">
        <f>'Q3 data'!J87</f>
        <v>3.1064042515301313</v>
      </c>
      <c r="K85" s="3">
        <f>'Q3 data'!K87</f>
        <v>7.5600285970090049</v>
      </c>
      <c r="L85" s="3">
        <f>'Q3 data'!L87</f>
        <v>9.4983194086163003</v>
      </c>
      <c r="N85" s="31">
        <v>50</v>
      </c>
      <c r="O85" s="31">
        <f>IF(N85=0,0,MAX(N85*(1+'Q3 data'!N87)-C85+1,0))</f>
        <v>44.906069017175163</v>
      </c>
      <c r="P85" s="31">
        <f>IF(O85=0,0,MAX(O85*(1+'Q3 data'!O87)-D85+1,0))</f>
        <v>47.413382446279961</v>
      </c>
      <c r="Q85" s="31">
        <f>IF(P85=0,0,MAX(P85*(1+'Q3 data'!P87)-E85+1,0))</f>
        <v>42.318656497460402</v>
      </c>
      <c r="R85" s="31">
        <f>IF(Q85=0,0,MAX(Q85*(1+'Q3 data'!Q87)-F85+1,0))</f>
        <v>36.490319395029388</v>
      </c>
      <c r="S85" s="31">
        <f>IF(R85=0,0,MAX(R85*(1+'Q3 data'!R87)-G85+1,0))</f>
        <v>38.07301359537928</v>
      </c>
      <c r="T85" s="31">
        <f>IF(S85=0,0,MAX(S85*(1+'Q3 data'!S87)-H85+1,0))</f>
        <v>38.052045038401403</v>
      </c>
      <c r="U85" s="31">
        <f>IF(T85=0,0,MAX(T85*(1+'Q3 data'!T87)-I85+1,0))</f>
        <v>35.69244418422695</v>
      </c>
      <c r="V85" s="31">
        <f>IF(U85=0,0,MAX(U85*(1+'Q3 data'!U87)-J85+1,0))</f>
        <v>33.399974864359883</v>
      </c>
      <c r="W85" s="31">
        <f>IF(V85=0,0,MAX(V85*(1+'Q3 data'!V87)-K85+1,0))</f>
        <v>30.140617224616339</v>
      </c>
      <c r="X85" s="31">
        <f>IF(W85=0,0,MAX(W85*(1+'Q3 data'!W87)-L85+1,0))</f>
        <v>23.856305622872664</v>
      </c>
    </row>
    <row r="86" spans="2:24" x14ac:dyDescent="0.3">
      <c r="B86">
        <v>83</v>
      </c>
      <c r="C86" s="3">
        <f>'Q3 data'!C88</f>
        <v>5.9838024533746159</v>
      </c>
      <c r="D86" s="3">
        <f>'Q3 data'!D88</f>
        <v>4.833235946318359</v>
      </c>
      <c r="E86" s="3">
        <f>'Q3 data'!E88</f>
        <v>7.5108498950685547</v>
      </c>
      <c r="F86" s="3">
        <f>'Q3 data'!F88</f>
        <v>7.3597162351880305</v>
      </c>
      <c r="G86" s="3">
        <f>'Q3 data'!G88</f>
        <v>7.6288846792918701</v>
      </c>
      <c r="H86" s="3">
        <f>'Q3 data'!H88</f>
        <v>7.1019780073310397</v>
      </c>
      <c r="I86" s="3">
        <f>'Q3 data'!I88</f>
        <v>2.6862351714320596</v>
      </c>
      <c r="J86" s="3">
        <f>'Q3 data'!J88</f>
        <v>7.2852273480456207</v>
      </c>
      <c r="K86" s="3">
        <f>'Q3 data'!K88</f>
        <v>7.5193998816447927</v>
      </c>
      <c r="L86" s="3">
        <f>'Q3 data'!L88</f>
        <v>3.1717027937263409</v>
      </c>
      <c r="N86" s="31">
        <v>50</v>
      </c>
      <c r="O86" s="31">
        <f>IF(N86=0,0,MAX(N86*(1+'Q3 data'!N88)-C86+1,0))</f>
        <v>44.466303250153373</v>
      </c>
      <c r="P86" s="31">
        <f>IF(O86=0,0,MAX(O86*(1+'Q3 data'!O88)-D86+1,0))</f>
        <v>42.837898198373708</v>
      </c>
      <c r="Q86" s="31">
        <f>IF(P86=0,0,MAX(P86*(1+'Q3 data'!P88)-E86+1,0))</f>
        <v>37.848773954712279</v>
      </c>
      <c r="R86" s="31">
        <f>IF(Q86=0,0,MAX(Q86*(1+'Q3 data'!Q88)-F86+1,0))</f>
        <v>32.892818119182351</v>
      </c>
      <c r="S86" s="31">
        <f>IF(R86=0,0,MAX(R86*(1+'Q3 data'!R88)-G86+1,0))</f>
        <v>28.459230718785882</v>
      </c>
      <c r="T86" s="31">
        <f>IF(S86=0,0,MAX(S86*(1+'Q3 data'!S88)-H86+1,0))</f>
        <v>25.018605973218691</v>
      </c>
      <c r="U86" s="31">
        <f>IF(T86=0,0,MAX(T86*(1+'Q3 data'!T88)-I86+1,0))</f>
        <v>23.675218492490714</v>
      </c>
      <c r="V86" s="31">
        <f>IF(U86=0,0,MAX(U86*(1+'Q3 data'!U88)-J86+1,0))</f>
        <v>17.287310744344691</v>
      </c>
      <c r="W86" s="31">
        <f>IF(V86=0,0,MAX(V86*(1+'Q3 data'!V88)-K86+1,0))</f>
        <v>12.349913050357641</v>
      </c>
      <c r="X86" s="31">
        <f>IF(W86=0,0,MAX(W86*(1+'Q3 data'!W88)-L86+1,0))</f>
        <v>10.996083311287583</v>
      </c>
    </row>
    <row r="87" spans="2:24" x14ac:dyDescent="0.3">
      <c r="B87">
        <v>84</v>
      </c>
      <c r="C87" s="3">
        <f>'Q3 data'!C89</f>
        <v>2.1560256317427973</v>
      </c>
      <c r="D87" s="3">
        <f>'Q3 data'!D89</f>
        <v>2.33482732833179E-2</v>
      </c>
      <c r="E87" s="3">
        <f>'Q3 data'!E89</f>
        <v>8.4534431816817222</v>
      </c>
      <c r="F87" s="3">
        <f>'Q3 data'!F89</f>
        <v>4.5324829592541889</v>
      </c>
      <c r="G87" s="3">
        <f>'Q3 data'!G89</f>
        <v>8.009528562950134</v>
      </c>
      <c r="H87" s="3">
        <f>'Q3 data'!H89</f>
        <v>0.70121775890285676</v>
      </c>
      <c r="I87" s="3">
        <f>'Q3 data'!I89</f>
        <v>4.2445786480010845</v>
      </c>
      <c r="J87" s="3">
        <f>'Q3 data'!J89</f>
        <v>3.2241100145568566</v>
      </c>
      <c r="K87" s="3">
        <f>'Q3 data'!K89</f>
        <v>0.60292500717415654</v>
      </c>
      <c r="L87" s="3">
        <f>'Q3 data'!L89</f>
        <v>9.2961690460118849</v>
      </c>
      <c r="N87" s="31">
        <v>50</v>
      </c>
      <c r="O87" s="31">
        <f>IF(N87=0,0,MAX(N87*(1+'Q3 data'!N89)-C87+1,0))</f>
        <v>49.08747783496824</v>
      </c>
      <c r="P87" s="31">
        <f>IF(O87=0,0,MAX(O87*(1+'Q3 data'!O89)-D87+1,0))</f>
        <v>54.789720624510267</v>
      </c>
      <c r="Q87" s="31">
        <f>IF(P87=0,0,MAX(P87*(1+'Q3 data'!P89)-E87+1,0))</f>
        <v>49.117742438376503</v>
      </c>
      <c r="R87" s="31">
        <f>IF(Q87=0,0,MAX(Q87*(1+'Q3 data'!Q89)-F87+1,0))</f>
        <v>45.955137186794623</v>
      </c>
      <c r="S87" s="31">
        <f>IF(R87=0,0,MAX(R87*(1+'Q3 data'!R89)-G87+1,0))</f>
        <v>41.191610934940158</v>
      </c>
      <c r="T87" s="31">
        <f>IF(S87=0,0,MAX(S87*(1+'Q3 data'!S89)-H87+1,0))</f>
        <v>43.418420358833622</v>
      </c>
      <c r="U87" s="31">
        <f>IF(T87=0,0,MAX(T87*(1+'Q3 data'!T89)-I87+1,0))</f>
        <v>39.847029146064258</v>
      </c>
      <c r="V87" s="31">
        <f>IF(U87=0,0,MAX(U87*(1+'Q3 data'!U89)-J87+1,0))</f>
        <v>39.34466663975936</v>
      </c>
      <c r="W87" s="31">
        <f>IF(V87=0,0,MAX(V87*(1+'Q3 data'!V89)-K87+1,0))</f>
        <v>38.978250875407575</v>
      </c>
      <c r="X87" s="31">
        <f>IF(W87=0,0,MAX(W87*(1+'Q3 data'!W89)-L87+1,0))</f>
        <v>33.186770541676601</v>
      </c>
    </row>
    <row r="88" spans="2:24" x14ac:dyDescent="0.3">
      <c r="B88">
        <v>85</v>
      </c>
      <c r="C88" s="3">
        <f>'Q3 data'!C90</f>
        <v>1.7810132376094701</v>
      </c>
      <c r="D88" s="3">
        <f>'Q3 data'!D90</f>
        <v>1.1429026201346837</v>
      </c>
      <c r="E88" s="3">
        <f>'Q3 data'!E90</f>
        <v>5.8496356074567482</v>
      </c>
      <c r="F88" s="3">
        <f>'Q3 data'!F90</f>
        <v>0.34705846815331842</v>
      </c>
      <c r="G88" s="3">
        <f>'Q3 data'!G90</f>
        <v>7.8872754235124587</v>
      </c>
      <c r="H88" s="3">
        <f>'Q3 data'!H90</f>
        <v>1.3945911291289181</v>
      </c>
      <c r="I88" s="3">
        <f>'Q3 data'!I90</f>
        <v>6.2765264808218868E-2</v>
      </c>
      <c r="J88" s="3">
        <f>'Q3 data'!J90</f>
        <v>4.5588625366174202</v>
      </c>
      <c r="K88" s="3">
        <f>'Q3 data'!K90</f>
        <v>9.0186674310396402</v>
      </c>
      <c r="L88" s="3">
        <f>'Q3 data'!L90</f>
        <v>5.9317197938148913</v>
      </c>
      <c r="N88" s="31">
        <v>50</v>
      </c>
      <c r="O88" s="31">
        <f>IF(N88=0,0,MAX(N88*(1+'Q3 data'!N90)-C88+1,0))</f>
        <v>49.444936099594798</v>
      </c>
      <c r="P88" s="31">
        <f>IF(O88=0,0,MAX(O88*(1+'Q3 data'!O90)-D88+1,0))</f>
        <v>49.988756500007938</v>
      </c>
      <c r="Q88" s="31">
        <f>IF(P88=0,0,MAX(P88*(1+'Q3 data'!P90)-E88+1,0))</f>
        <v>46.175968346824597</v>
      </c>
      <c r="R88" s="31">
        <f>IF(Q88=0,0,MAX(Q88*(1+'Q3 data'!Q90)-F88+1,0))</f>
        <v>47.674444344438896</v>
      </c>
      <c r="S88" s="31">
        <f>IF(R88=0,0,MAX(R88*(1+'Q3 data'!R90)-G88+1,0))</f>
        <v>45.394070383340392</v>
      </c>
      <c r="T88" s="31">
        <f>IF(S88=0,0,MAX(S88*(1+'Q3 data'!S90)-H88+1,0))</f>
        <v>44.615953366747341</v>
      </c>
      <c r="U88" s="31">
        <f>IF(T88=0,0,MAX(T88*(1+'Q3 data'!T90)-I88+1,0))</f>
        <v>45.057284158045988</v>
      </c>
      <c r="V88" s="31">
        <f>IF(U88=0,0,MAX(U88*(1+'Q3 data'!U90)-J88+1,0))</f>
        <v>41.686708920793777</v>
      </c>
      <c r="W88" s="31">
        <f>IF(V88=0,0,MAX(V88*(1+'Q3 data'!V90)-K88+1,0))</f>
        <v>35.696029622596384</v>
      </c>
      <c r="X88" s="31">
        <f>IF(W88=0,0,MAX(W88*(1+'Q3 data'!W90)-L88+1,0))</f>
        <v>31.114539802743778</v>
      </c>
    </row>
    <row r="89" spans="2:24" x14ac:dyDescent="0.3">
      <c r="B89">
        <v>86</v>
      </c>
      <c r="C89" s="3">
        <f>'Q3 data'!C91</f>
        <v>9.9739458054471228</v>
      </c>
      <c r="D89" s="3">
        <f>'Q3 data'!D91</f>
        <v>5.4590704337535136</v>
      </c>
      <c r="E89" s="3">
        <f>'Q3 data'!E91</f>
        <v>7.9708273072557576</v>
      </c>
      <c r="F89" s="3">
        <f>'Q3 data'!F91</f>
        <v>3.5274266289612264</v>
      </c>
      <c r="G89" s="3">
        <f>'Q3 data'!G91</f>
        <v>7.9759710286567573</v>
      </c>
      <c r="H89" s="3">
        <f>'Q3 data'!H91</f>
        <v>9.2146756488879689</v>
      </c>
      <c r="I89" s="3">
        <f>'Q3 data'!I91</f>
        <v>2.6962896894184798</v>
      </c>
      <c r="J89" s="3">
        <f>'Q3 data'!J91</f>
        <v>9.7596033332970595</v>
      </c>
      <c r="K89" s="3">
        <f>'Q3 data'!K91</f>
        <v>4.8793548773344657</v>
      </c>
      <c r="L89" s="3">
        <f>'Q3 data'!L91</f>
        <v>6.7135719448942757</v>
      </c>
      <c r="N89" s="31">
        <v>50</v>
      </c>
      <c r="O89" s="31">
        <f>IF(N89=0,0,MAX(N89*(1+'Q3 data'!N91)-C89+1,0))</f>
        <v>41.129841729369844</v>
      </c>
      <c r="P89" s="31">
        <f>IF(O89=0,0,MAX(O89*(1+'Q3 data'!O91)-D89+1,0))</f>
        <v>37.563451050228807</v>
      </c>
      <c r="Q89" s="31">
        <f>IF(P89=0,0,MAX(P89*(1+'Q3 data'!P91)-E89+1,0))</f>
        <v>33.063714399538505</v>
      </c>
      <c r="R89" s="31">
        <f>IF(Q89=0,0,MAX(Q89*(1+'Q3 data'!Q91)-F89+1,0))</f>
        <v>30.379843570164841</v>
      </c>
      <c r="S89" s="31">
        <f>IF(R89=0,0,MAX(R89*(1+'Q3 data'!R91)-G89+1,0))</f>
        <v>26.298538998916065</v>
      </c>
      <c r="T89" s="31">
        <f>IF(S89=0,0,MAX(S89*(1+'Q3 data'!S91)-H89+1,0))</f>
        <v>18.044905585067347</v>
      </c>
      <c r="U89" s="31">
        <f>IF(T89=0,0,MAX(T89*(1+'Q3 data'!T91)-I89+1,0))</f>
        <v>17.178035786779709</v>
      </c>
      <c r="V89" s="31">
        <f>IF(U89=0,0,MAX(U89*(1+'Q3 data'!U91)-J89+1,0))</f>
        <v>10.106182767418106</v>
      </c>
      <c r="W89" s="31">
        <f>IF(V89=0,0,MAX(V89*(1+'Q3 data'!V91)-K89+1,0))</f>
        <v>7.1303849261574097</v>
      </c>
      <c r="X89" s="31">
        <f>IF(W89=0,0,MAX(W89*(1+'Q3 data'!W91)-L89+1,0))</f>
        <v>1.960608319391473</v>
      </c>
    </row>
    <row r="90" spans="2:24" x14ac:dyDescent="0.3">
      <c r="B90">
        <v>87</v>
      </c>
      <c r="C90" s="3">
        <f>'Q3 data'!C92</f>
        <v>4.4945413832755134</v>
      </c>
      <c r="D90" s="3">
        <f>'Q3 data'!D92</f>
        <v>1.6285489148534804</v>
      </c>
      <c r="E90" s="3">
        <f>'Q3 data'!E92</f>
        <v>4.6459355789419039</v>
      </c>
      <c r="F90" s="3">
        <f>'Q3 data'!F92</f>
        <v>2.6828375909261726</v>
      </c>
      <c r="G90" s="3">
        <f>'Q3 data'!G92</f>
        <v>7.4973964448612573</v>
      </c>
      <c r="H90" s="3">
        <f>'Q3 data'!H92</f>
        <v>6.2166845895626999</v>
      </c>
      <c r="I90" s="3">
        <f>'Q3 data'!I92</f>
        <v>4.6562527808790257</v>
      </c>
      <c r="J90" s="3">
        <f>'Q3 data'!J92</f>
        <v>0.85351016581767469</v>
      </c>
      <c r="K90" s="3">
        <f>'Q3 data'!K92</f>
        <v>0.19628387491058108</v>
      </c>
      <c r="L90" s="3">
        <f>'Q3 data'!L92</f>
        <v>5.1365931094563591</v>
      </c>
      <c r="N90" s="31">
        <v>50</v>
      </c>
      <c r="O90" s="31">
        <f>IF(N90=0,0,MAX(N90*(1+'Q3 data'!N92)-C90+1,0))</f>
        <v>47.433113222132491</v>
      </c>
      <c r="P90" s="31">
        <f>IF(O90=0,0,MAX(O90*(1+'Q3 data'!O92)-D90+1,0))</f>
        <v>49.121854819728732</v>
      </c>
      <c r="Q90" s="31">
        <f>IF(P90=0,0,MAX(P90*(1+'Q3 data'!P92)-E90+1,0))</f>
        <v>50.199280596277433</v>
      </c>
      <c r="R90" s="31">
        <f>IF(Q90=0,0,MAX(Q90*(1+'Q3 data'!Q92)-F90+1,0))</f>
        <v>48.628518876687416</v>
      </c>
      <c r="S90" s="31">
        <f>IF(R90=0,0,MAX(R90*(1+'Q3 data'!R92)-G90+1,0))</f>
        <v>45.81375409962962</v>
      </c>
      <c r="T90" s="31">
        <f>IF(S90=0,0,MAX(S90*(1+'Q3 data'!S92)-H90+1,0))</f>
        <v>42.644547127774786</v>
      </c>
      <c r="U90" s="31">
        <f>IF(T90=0,0,MAX(T90*(1+'Q3 data'!T92)-I90+1,0))</f>
        <v>40.091168630667951</v>
      </c>
      <c r="V90" s="31">
        <f>IF(U90=0,0,MAX(U90*(1+'Q3 data'!U92)-J90+1,0))</f>
        <v>43.997363741117724</v>
      </c>
      <c r="W90" s="31">
        <f>IF(V90=0,0,MAX(V90*(1+'Q3 data'!V92)-K90+1,0))</f>
        <v>47.521997650773983</v>
      </c>
      <c r="X90" s="31">
        <f>IF(W90=0,0,MAX(W90*(1+'Q3 data'!W92)-L90+1,0))</f>
        <v>45.099892558077464</v>
      </c>
    </row>
    <row r="91" spans="2:24" x14ac:dyDescent="0.3">
      <c r="B91">
        <v>88</v>
      </c>
      <c r="C91" s="3">
        <f>'Q3 data'!C93</f>
        <v>5.4922272478109164</v>
      </c>
      <c r="D91" s="3">
        <f>'Q3 data'!D93</f>
        <v>7.4636782735274743</v>
      </c>
      <c r="E91" s="3">
        <f>'Q3 data'!E93</f>
        <v>7.4385387162868275</v>
      </c>
      <c r="F91" s="3">
        <f>'Q3 data'!F93</f>
        <v>1.4018522206370343</v>
      </c>
      <c r="G91" s="3">
        <f>'Q3 data'!G93</f>
        <v>9.9792558624612067</v>
      </c>
      <c r="H91" s="3">
        <f>'Q3 data'!H93</f>
        <v>8.9909848770851735</v>
      </c>
      <c r="I91" s="3">
        <f>'Q3 data'!I93</f>
        <v>0.3286183829282463</v>
      </c>
      <c r="J91" s="3">
        <f>'Q3 data'!J93</f>
        <v>9.3859997648332332</v>
      </c>
      <c r="K91" s="3">
        <f>'Q3 data'!K93</f>
        <v>2.3399523018818202</v>
      </c>
      <c r="L91" s="3">
        <f>'Q3 data'!L93</f>
        <v>2.8724976038901318</v>
      </c>
      <c r="N91" s="31">
        <v>50</v>
      </c>
      <c r="O91" s="31">
        <f>IF(N91=0,0,MAX(N91*(1+'Q3 data'!N93)-C91+1,0))</f>
        <v>47.542010453033463</v>
      </c>
      <c r="P91" s="31">
        <f>IF(O91=0,0,MAX(O91*(1+'Q3 data'!O93)-D91+1,0))</f>
        <v>40.17730800322812</v>
      </c>
      <c r="Q91" s="31">
        <f>IF(P91=0,0,MAX(P91*(1+'Q3 data'!P93)-E91+1,0))</f>
        <v>36.573164509301911</v>
      </c>
      <c r="R91" s="31">
        <f>IF(Q91=0,0,MAX(Q91*(1+'Q3 data'!Q93)-F91+1,0))</f>
        <v>37.440019424777631</v>
      </c>
      <c r="S91" s="31">
        <f>IF(R91=0,0,MAX(R91*(1+'Q3 data'!R93)-G91+1,0))</f>
        <v>31.831627302953322</v>
      </c>
      <c r="T91" s="31">
        <f>IF(S91=0,0,MAX(S91*(1+'Q3 data'!S93)-H91+1,0))</f>
        <v>26.797006186001823</v>
      </c>
      <c r="U91" s="31">
        <f>IF(T91=0,0,MAX(T91*(1+'Q3 data'!T93)-I91+1,0))</f>
        <v>29.648389839255412</v>
      </c>
      <c r="V91" s="31">
        <f>IF(U91=0,0,MAX(U91*(1+'Q3 data'!U93)-J91+1,0))</f>
        <v>21.892640891162475</v>
      </c>
      <c r="W91" s="31">
        <f>IF(V91=0,0,MAX(V91*(1+'Q3 data'!V93)-K91+1,0))</f>
        <v>22.34914920572508</v>
      </c>
      <c r="X91" s="31">
        <f>IF(W91=0,0,MAX(W91*(1+'Q3 data'!W93)-L91+1,0))</f>
        <v>20.913971762132846</v>
      </c>
    </row>
    <row r="92" spans="2:24" x14ac:dyDescent="0.3">
      <c r="B92">
        <v>89</v>
      </c>
      <c r="C92" s="3">
        <f>'Q3 data'!C94</f>
        <v>1.8399966385808708</v>
      </c>
      <c r="D92" s="3">
        <f>'Q3 data'!D94</f>
        <v>3.9301055236080695</v>
      </c>
      <c r="E92" s="3">
        <f>'Q3 data'!E94</f>
        <v>0.15382265057161004</v>
      </c>
      <c r="F92" s="3">
        <f>'Q3 data'!F94</f>
        <v>4.3625772197615849</v>
      </c>
      <c r="G92" s="3">
        <f>'Q3 data'!G94</f>
        <v>3.5907649886220518</v>
      </c>
      <c r="H92" s="3">
        <f>'Q3 data'!H94</f>
        <v>8.550087583596353</v>
      </c>
      <c r="I92" s="3">
        <f>'Q3 data'!I94</f>
        <v>2.2389575877358423</v>
      </c>
      <c r="J92" s="3">
        <f>'Q3 data'!J94</f>
        <v>3.5542120398287249</v>
      </c>
      <c r="K92" s="3">
        <f>'Q3 data'!K94</f>
        <v>5.1743743629843522</v>
      </c>
      <c r="L92" s="3">
        <f>'Q3 data'!L94</f>
        <v>8.9148682921566795</v>
      </c>
      <c r="N92" s="31">
        <v>50</v>
      </c>
      <c r="O92" s="31">
        <f>IF(N92=0,0,MAX(N92*(1+'Q3 data'!N94)-C92+1,0))</f>
        <v>50.883597285405017</v>
      </c>
      <c r="P92" s="31">
        <f>IF(O92=0,0,MAX(O92*(1+'Q3 data'!O94)-D92+1,0))</f>
        <v>50.115501145943405</v>
      </c>
      <c r="Q92" s="31">
        <f>IF(P92=0,0,MAX(P92*(1+'Q3 data'!P94)-E92+1,0))</f>
        <v>53.649800463405761</v>
      </c>
      <c r="R92" s="31">
        <f>IF(Q92=0,0,MAX(Q92*(1+'Q3 data'!Q94)-F92+1,0))</f>
        <v>52.68116300982895</v>
      </c>
      <c r="S92" s="31">
        <f>IF(R92=0,0,MAX(R92*(1+'Q3 data'!R94)-G92+1,0))</f>
        <v>55.14057671842771</v>
      </c>
      <c r="T92" s="31">
        <f>IF(S92=0,0,MAX(S92*(1+'Q3 data'!S94)-H92+1,0))</f>
        <v>49.710194804200654</v>
      </c>
      <c r="U92" s="31">
        <f>IF(T92=0,0,MAX(T92*(1+'Q3 data'!T94)-I92+1,0))</f>
        <v>49.452609206634321</v>
      </c>
      <c r="V92" s="31">
        <f>IF(U92=0,0,MAX(U92*(1+'Q3 data'!U94)-J92+1,0))</f>
        <v>47.73086994085039</v>
      </c>
      <c r="W92" s="31">
        <f>IF(V92=0,0,MAX(V92*(1+'Q3 data'!V94)-K92+1,0))</f>
        <v>42.908469614608087</v>
      </c>
      <c r="X92" s="31">
        <f>IF(W92=0,0,MAX(W92*(1+'Q3 data'!W94)-L92+1,0))</f>
        <v>36.507196204282309</v>
      </c>
    </row>
    <row r="93" spans="2:24" x14ac:dyDescent="0.3">
      <c r="B93">
        <v>90</v>
      </c>
      <c r="C93" s="3">
        <f>'Q3 data'!C95</f>
        <v>1.5670030608290675</v>
      </c>
      <c r="D93" s="3">
        <f>'Q3 data'!D95</f>
        <v>4.1895637660683951</v>
      </c>
      <c r="E93" s="3">
        <f>'Q3 data'!E95</f>
        <v>9.4398973097887726</v>
      </c>
      <c r="F93" s="3">
        <f>'Q3 data'!F95</f>
        <v>0.25655650910420325</v>
      </c>
      <c r="G93" s="3">
        <f>'Q3 data'!G95</f>
        <v>5.8487289320849314</v>
      </c>
      <c r="H93" s="3">
        <f>'Q3 data'!H95</f>
        <v>6.7678988147571122</v>
      </c>
      <c r="I93" s="3">
        <f>'Q3 data'!I95</f>
        <v>1.9381495939403626</v>
      </c>
      <c r="J93" s="3">
        <f>'Q3 data'!J95</f>
        <v>1.9991314250165482</v>
      </c>
      <c r="K93" s="3">
        <f>'Q3 data'!K95</f>
        <v>7.4730731372337846</v>
      </c>
      <c r="L93" s="3">
        <f>'Q3 data'!L95</f>
        <v>4.3769323108</v>
      </c>
      <c r="N93" s="31">
        <v>50</v>
      </c>
      <c r="O93" s="31">
        <f>IF(N93=0,0,MAX(N93*(1+'Q3 data'!N95)-C93+1,0))</f>
        <v>49.58280577312928</v>
      </c>
      <c r="P93" s="31">
        <f>IF(O93=0,0,MAX(O93*(1+'Q3 data'!O95)-D93+1,0))</f>
        <v>48.638396935318291</v>
      </c>
      <c r="Q93" s="31">
        <f>IF(P93=0,0,MAX(P93*(1+'Q3 data'!P95)-E93+1,0))</f>
        <v>44.196509691183735</v>
      </c>
      <c r="R93" s="31">
        <f>IF(Q93=0,0,MAX(Q93*(1+'Q3 data'!Q95)-F93+1,0))</f>
        <v>45.798270487988056</v>
      </c>
      <c r="S93" s="31">
        <f>IF(R93=0,0,MAX(R93*(1+'Q3 data'!R95)-G93+1,0))</f>
        <v>41.872130731483821</v>
      </c>
      <c r="T93" s="31">
        <f>IF(S93=0,0,MAX(S93*(1+'Q3 data'!S95)-H93+1,0))</f>
        <v>39.565463878315072</v>
      </c>
      <c r="U93" s="31">
        <f>IF(T93=0,0,MAX(T93*(1+'Q3 data'!T95)-I93+1,0))</f>
        <v>38.010312341865429</v>
      </c>
      <c r="V93" s="31">
        <f>IF(U93=0,0,MAX(U93*(1+'Q3 data'!U95)-J93+1,0))</f>
        <v>39.363000700721415</v>
      </c>
      <c r="W93" s="31">
        <f>IF(V93=0,0,MAX(V93*(1+'Q3 data'!V95)-K93+1,0))</f>
        <v>33.938343208210405</v>
      </c>
      <c r="X93" s="31">
        <f>IF(W93=0,0,MAX(W93*(1+'Q3 data'!W95)-L93+1,0))</f>
        <v>31.083920215697056</v>
      </c>
    </row>
    <row r="94" spans="2:24" x14ac:dyDescent="0.3">
      <c r="B94">
        <v>91</v>
      </c>
      <c r="C94" s="3">
        <f>'Q3 data'!C96</f>
        <v>9.8361401701524986</v>
      </c>
      <c r="D94" s="3">
        <f>'Q3 data'!D96</f>
        <v>5.4498592778853618</v>
      </c>
      <c r="E94" s="3">
        <f>'Q3 data'!E96</f>
        <v>4.6286984186279101</v>
      </c>
      <c r="F94" s="3">
        <f>'Q3 data'!F96</f>
        <v>5.8791078811000759</v>
      </c>
      <c r="G94" s="3">
        <f>'Q3 data'!G96</f>
        <v>3.0690414125728562</v>
      </c>
      <c r="H94" s="3">
        <f>'Q3 data'!H96</f>
        <v>6.2834977251743682</v>
      </c>
      <c r="I94" s="3">
        <f>'Q3 data'!I96</f>
        <v>7.8459160877368017</v>
      </c>
      <c r="J94" s="3">
        <f>'Q3 data'!J96</f>
        <v>6.2541109081328825</v>
      </c>
      <c r="K94" s="3">
        <f>'Q3 data'!K96</f>
        <v>7.8942239561887195</v>
      </c>
      <c r="L94" s="3">
        <f>'Q3 data'!L96</f>
        <v>2.3053694508489828</v>
      </c>
      <c r="N94" s="31">
        <v>50</v>
      </c>
      <c r="O94" s="31">
        <f>IF(N94=0,0,MAX(N94*(1+'Q3 data'!N96)-C94+1,0))</f>
        <v>43.292194052065526</v>
      </c>
      <c r="P94" s="31">
        <f>IF(O94=0,0,MAX(O94*(1+'Q3 data'!O96)-D94+1,0))</f>
        <v>42.337468134858092</v>
      </c>
      <c r="Q94" s="31">
        <f>IF(P94=0,0,MAX(P94*(1+'Q3 data'!P96)-E94+1,0))</f>
        <v>40.349787955369393</v>
      </c>
      <c r="R94" s="31">
        <f>IF(Q94=0,0,MAX(Q94*(1+'Q3 data'!Q96)-F94+1,0))</f>
        <v>35.141354338364735</v>
      </c>
      <c r="S94" s="31">
        <f>IF(R94=0,0,MAX(R94*(1+'Q3 data'!R96)-G94+1,0))</f>
        <v>35.340823462030279</v>
      </c>
      <c r="T94" s="31">
        <f>IF(S94=0,0,MAX(S94*(1+'Q3 data'!S96)-H94+1,0))</f>
        <v>31.866933788719759</v>
      </c>
      <c r="U94" s="31">
        <f>IF(T94=0,0,MAX(T94*(1+'Q3 data'!T96)-I94+1,0))</f>
        <v>25.476830406384373</v>
      </c>
      <c r="V94" s="31">
        <f>IF(U94=0,0,MAX(U94*(1+'Q3 data'!U96)-J94+1,0))</f>
        <v>20.658781448386176</v>
      </c>
      <c r="W94" s="31">
        <f>IF(V94=0,0,MAX(V94*(1+'Q3 data'!V96)-K94+1,0))</f>
        <v>15.398131390652187</v>
      </c>
      <c r="X94" s="31">
        <f>IF(W94=0,0,MAX(W94*(1+'Q3 data'!W96)-L94+1,0))</f>
        <v>15.264324002063013</v>
      </c>
    </row>
    <row r="95" spans="2:24" x14ac:dyDescent="0.3">
      <c r="B95">
        <v>92</v>
      </c>
      <c r="C95" s="3">
        <f>'Q3 data'!C97</f>
        <v>4.5856134021936459</v>
      </c>
      <c r="D95" s="3">
        <f>'Q3 data'!D97</f>
        <v>0.79589670049772465</v>
      </c>
      <c r="E95" s="3">
        <f>'Q3 data'!E97</f>
        <v>3.2285313085330225</v>
      </c>
      <c r="F95" s="3">
        <f>'Q3 data'!F97</f>
        <v>2.3240681942173245</v>
      </c>
      <c r="G95" s="3">
        <f>'Q3 data'!G97</f>
        <v>9.4861826642564466</v>
      </c>
      <c r="H95" s="3">
        <f>'Q3 data'!H97</f>
        <v>1.2596446530264482</v>
      </c>
      <c r="I95" s="3">
        <f>'Q3 data'!I97</f>
        <v>0.67629577863299373</v>
      </c>
      <c r="J95" s="3">
        <f>'Q3 data'!J97</f>
        <v>7.4888949426326912</v>
      </c>
      <c r="K95" s="3">
        <f>'Q3 data'!K97</f>
        <v>4.4005648888707816</v>
      </c>
      <c r="L95" s="3">
        <f>'Q3 data'!L97</f>
        <v>6.2876168840962574</v>
      </c>
      <c r="N95" s="31">
        <v>50</v>
      </c>
      <c r="O95" s="31">
        <f>IF(N95=0,0,MAX(N95*(1+'Q3 data'!N97)-C95+1,0))</f>
        <v>50.266909666273364</v>
      </c>
      <c r="P95" s="31">
        <f>IF(O95=0,0,MAX(O95*(1+'Q3 data'!O97)-D95+1,0))</f>
        <v>51.938134340835774</v>
      </c>
      <c r="Q95" s="31">
        <f>IF(P95=0,0,MAX(P95*(1+'Q3 data'!P97)-E95+1,0))</f>
        <v>50.368452524187873</v>
      </c>
      <c r="R95" s="31">
        <f>IF(Q95=0,0,MAX(Q95*(1+'Q3 data'!Q97)-F95+1,0))</f>
        <v>53.476472628480877</v>
      </c>
      <c r="S95" s="31">
        <f>IF(R95=0,0,MAX(R95*(1+'Q3 data'!R97)-G95+1,0))</f>
        <v>48.984056735815876</v>
      </c>
      <c r="T95" s="31">
        <f>IF(S95=0,0,MAX(S95*(1+'Q3 data'!S97)-H95+1,0))</f>
        <v>51.694152207891712</v>
      </c>
      <c r="U95" s="31">
        <f>IF(T95=0,0,MAX(T95*(1+'Q3 data'!T97)-I95+1,0))</f>
        <v>51.341879448582453</v>
      </c>
      <c r="V95" s="31">
        <f>IF(U95=0,0,MAX(U95*(1+'Q3 data'!U97)-J95+1,0))</f>
        <v>45.135704083310529</v>
      </c>
      <c r="W95" s="31">
        <f>IF(V95=0,0,MAX(V95*(1+'Q3 data'!V97)-K95+1,0))</f>
        <v>44.025259640191109</v>
      </c>
      <c r="X95" s="31">
        <f>IF(W95=0,0,MAX(W95*(1+'Q3 data'!W97)-L95+1,0))</f>
        <v>41.649553132208538</v>
      </c>
    </row>
    <row r="96" spans="2:24" x14ac:dyDescent="0.3">
      <c r="B96">
        <v>93</v>
      </c>
      <c r="C96" s="3">
        <f>'Q3 data'!C98</f>
        <v>0.25371017504556281</v>
      </c>
      <c r="D96" s="3">
        <f>'Q3 data'!D98</f>
        <v>3.7171226047187589</v>
      </c>
      <c r="E96" s="3">
        <f>'Q3 data'!E98</f>
        <v>3.8351611512658601</v>
      </c>
      <c r="F96" s="3">
        <f>'Q3 data'!F98</f>
        <v>1.6891574060523851</v>
      </c>
      <c r="G96" s="3">
        <f>'Q3 data'!G98</f>
        <v>6.8120942244591411</v>
      </c>
      <c r="H96" s="3">
        <f>'Q3 data'!H98</f>
        <v>8.756122202385308E-2</v>
      </c>
      <c r="I96" s="3">
        <f>'Q3 data'!I98</f>
        <v>9.2687989299132028</v>
      </c>
      <c r="J96" s="3">
        <f>'Q3 data'!J98</f>
        <v>0.81290794473913075</v>
      </c>
      <c r="K96" s="3">
        <f>'Q3 data'!K98</f>
        <v>7.191084894190082</v>
      </c>
      <c r="L96" s="3">
        <f>'Q3 data'!L98</f>
        <v>5.0233332221149674</v>
      </c>
      <c r="N96" s="31">
        <v>50</v>
      </c>
      <c r="O96" s="31">
        <f>IF(N96=0,0,MAX(N96*(1+'Q3 data'!N98)-C96+1,0))</f>
        <v>52.315848064967277</v>
      </c>
      <c r="P96" s="31">
        <f>IF(O96=0,0,MAX(O96*(1+'Q3 data'!O98)-D96+1,0))</f>
        <v>51.963312008654867</v>
      </c>
      <c r="Q96" s="31">
        <f>IF(P96=0,0,MAX(P96*(1+'Q3 data'!P98)-E96+1,0))</f>
        <v>54.310041272222399</v>
      </c>
      <c r="R96" s="31">
        <f>IF(Q96=0,0,MAX(Q96*(1+'Q3 data'!Q98)-F96+1,0))</f>
        <v>53.103578579676224</v>
      </c>
      <c r="S96" s="31">
        <f>IF(R96=0,0,MAX(R96*(1+'Q3 data'!R98)-G96+1,0))</f>
        <v>52.462564073239022</v>
      </c>
      <c r="T96" s="31">
        <f>IF(S96=0,0,MAX(S96*(1+'Q3 data'!S98)-H96+1,0))</f>
        <v>53.563656150659419</v>
      </c>
      <c r="U96" s="31">
        <f>IF(T96=0,0,MAX(T96*(1+'Q3 data'!T98)-I96+1,0))</f>
        <v>47.889545331497459</v>
      </c>
      <c r="V96" s="31">
        <f>IF(U96=0,0,MAX(U96*(1+'Q3 data'!U98)-J96+1,0))</f>
        <v>49.706837068275071</v>
      </c>
      <c r="W96" s="31">
        <f>IF(V96=0,0,MAX(V96*(1+'Q3 data'!V98)-K96+1,0))</f>
        <v>43.001799592372159</v>
      </c>
      <c r="X96" s="31">
        <f>IF(W96=0,0,MAX(W96*(1+'Q3 data'!W98)-L96+1,0))</f>
        <v>41.886964034683928</v>
      </c>
    </row>
    <row r="97" spans="2:24" x14ac:dyDescent="0.3">
      <c r="B97">
        <v>94</v>
      </c>
      <c r="C97" s="3">
        <f>'Q3 data'!C99</f>
        <v>6.2356432765892293</v>
      </c>
      <c r="D97" s="3">
        <f>'Q3 data'!D99</f>
        <v>8.4758358398135982</v>
      </c>
      <c r="E97" s="3">
        <f>'Q3 data'!E99</f>
        <v>9.7118199718900158</v>
      </c>
      <c r="F97" s="3">
        <f>'Q3 data'!F99</f>
        <v>3.6613440582849277</v>
      </c>
      <c r="G97" s="3">
        <f>'Q3 data'!G99</f>
        <v>5.9006269022072786</v>
      </c>
      <c r="H97" s="3">
        <f>'Q3 data'!H99</f>
        <v>3.9844500566120877</v>
      </c>
      <c r="I97" s="3">
        <f>'Q3 data'!I99</f>
        <v>7.4005729661991495</v>
      </c>
      <c r="J97" s="3">
        <f>'Q3 data'!J99</f>
        <v>7.0022310142151785</v>
      </c>
      <c r="K97" s="3">
        <f>'Q3 data'!K99</f>
        <v>9.9539361982935883</v>
      </c>
      <c r="L97" s="3">
        <f>'Q3 data'!L99</f>
        <v>8.8612468450831212</v>
      </c>
      <c r="N97" s="31">
        <v>50</v>
      </c>
      <c r="O97" s="31">
        <f>IF(N97=0,0,MAX(N97*(1+'Q3 data'!N99)-C97+1,0))</f>
        <v>45.315359158058975</v>
      </c>
      <c r="P97" s="31">
        <f>IF(O97=0,0,MAX(O97*(1+'Q3 data'!O99)-D97+1,0))</f>
        <v>41.346164813286514</v>
      </c>
      <c r="Q97" s="31">
        <f>IF(P97=0,0,MAX(P97*(1+'Q3 data'!P99)-E97+1,0))</f>
        <v>33.514191997946909</v>
      </c>
      <c r="R97" s="31">
        <f>IF(Q97=0,0,MAX(Q97*(1+'Q3 data'!Q99)-F97+1,0))</f>
        <v>31.080718771464877</v>
      </c>
      <c r="S97" s="31">
        <f>IF(R97=0,0,MAX(R97*(1+'Q3 data'!R99)-G97+1,0))</f>
        <v>26.732841081890729</v>
      </c>
      <c r="T97" s="31">
        <f>IF(S97=0,0,MAX(S97*(1+'Q3 data'!S99)-H97+1,0))</f>
        <v>24.904891615281297</v>
      </c>
      <c r="U97" s="31">
        <f>IF(T97=0,0,MAX(T97*(1+'Q3 data'!T99)-I97+1,0))</f>
        <v>20.167676189625197</v>
      </c>
      <c r="V97" s="31">
        <f>IF(U97=0,0,MAX(U97*(1+'Q3 data'!U99)-J97+1,0))</f>
        <v>16.098753943730344</v>
      </c>
      <c r="W97" s="31">
        <f>IF(V97=0,0,MAX(V97*(1+'Q3 data'!V99)-K97+1,0))</f>
        <v>8.5310704199183878</v>
      </c>
      <c r="X97" s="31">
        <f>IF(W97=0,0,MAX(W97*(1+'Q3 data'!W99)-L97+1,0))</f>
        <v>0.74568300263317866</v>
      </c>
    </row>
    <row r="98" spans="2:24" x14ac:dyDescent="0.3">
      <c r="B98">
        <v>95</v>
      </c>
      <c r="C98" s="3">
        <f>'Q3 data'!C100</f>
        <v>9.9168228961556064</v>
      </c>
      <c r="D98" s="3">
        <f>'Q3 data'!D100</f>
        <v>5.3423763668478195</v>
      </c>
      <c r="E98" s="3">
        <f>'Q3 data'!E100</f>
        <v>5.9294280256863816</v>
      </c>
      <c r="F98" s="3">
        <f>'Q3 data'!F100</f>
        <v>2.7537972808798274</v>
      </c>
      <c r="G98" s="3">
        <f>'Q3 data'!G100</f>
        <v>1.356395903093971</v>
      </c>
      <c r="H98" s="3">
        <f>'Q3 data'!H100</f>
        <v>6.7071088257051201</v>
      </c>
      <c r="I98" s="3">
        <f>'Q3 data'!I100</f>
        <v>5.4421877136434373</v>
      </c>
      <c r="J98" s="3">
        <f>'Q3 data'!J100</f>
        <v>4.1020008819852656</v>
      </c>
      <c r="K98" s="3">
        <f>'Q3 data'!K100</f>
        <v>9.3683309643729515</v>
      </c>
      <c r="L98" s="3">
        <f>'Q3 data'!L100</f>
        <v>9.9244117785424173</v>
      </c>
      <c r="N98" s="31">
        <v>50</v>
      </c>
      <c r="O98" s="31">
        <f>IF(N98=0,0,MAX(N98*(1+'Q3 data'!N100)-C98+1,0))</f>
        <v>40.85263018731122</v>
      </c>
      <c r="P98" s="31">
        <f>IF(O98=0,0,MAX(O98*(1+'Q3 data'!O100)-D98+1,0))</f>
        <v>36.086492944143401</v>
      </c>
      <c r="Q98" s="31">
        <f>IF(P98=0,0,MAX(P98*(1+'Q3 data'!P100)-E98+1,0))</f>
        <v>34.539591150521971</v>
      </c>
      <c r="R98" s="31">
        <f>IF(Q98=0,0,MAX(Q98*(1+'Q3 data'!Q100)-F98+1,0))</f>
        <v>32.709513258573352</v>
      </c>
      <c r="S98" s="31">
        <f>IF(R98=0,0,MAX(R98*(1+'Q3 data'!R100)-G98+1,0))</f>
        <v>32.204504151864853</v>
      </c>
      <c r="T98" s="31">
        <f>IF(S98=0,0,MAX(S98*(1+'Q3 data'!S100)-H98+1,0))</f>
        <v>26.090018262995226</v>
      </c>
      <c r="U98" s="31">
        <f>IF(T98=0,0,MAX(T98*(1+'Q3 data'!T100)-I98+1,0))</f>
        <v>21.154423485516151</v>
      </c>
      <c r="V98" s="31">
        <f>IF(U98=0,0,MAX(U98*(1+'Q3 data'!U100)-J98+1,0))</f>
        <v>18.789018681501044</v>
      </c>
      <c r="W98" s="31">
        <f>IF(V98=0,0,MAX(V98*(1+'Q3 data'!V100)-K98+1,0))</f>
        <v>11.517042284243466</v>
      </c>
      <c r="X98" s="31">
        <f>IF(W98=0,0,MAX(W98*(1+'Q3 data'!W100)-L98+1,0))</f>
        <v>3.6296735649552936</v>
      </c>
    </row>
    <row r="99" spans="2:24" x14ac:dyDescent="0.3">
      <c r="B99">
        <v>96</v>
      </c>
      <c r="C99" s="3">
        <f>'Q3 data'!C101</f>
        <v>1.8220029488945189</v>
      </c>
      <c r="D99" s="3">
        <f>'Q3 data'!D101</f>
        <v>5.3301984998469329</v>
      </c>
      <c r="E99" s="3">
        <f>'Q3 data'!E101</f>
        <v>8.2682870816712022</v>
      </c>
      <c r="F99" s="3">
        <f>'Q3 data'!F101</f>
        <v>6.6444990353422195</v>
      </c>
      <c r="G99" s="3">
        <f>'Q3 data'!G101</f>
        <v>6.7564688395500809</v>
      </c>
      <c r="H99" s="3">
        <f>'Q3 data'!H101</f>
        <v>4.3073698545834462</v>
      </c>
      <c r="I99" s="3">
        <f>'Q3 data'!I101</f>
        <v>8.8160234139355893</v>
      </c>
      <c r="J99" s="3">
        <f>'Q3 data'!J101</f>
        <v>5.8258368097324542</v>
      </c>
      <c r="K99" s="3">
        <f>'Q3 data'!K101</f>
        <v>8.8506277323933844</v>
      </c>
      <c r="L99" s="3">
        <f>'Q3 data'!L101</f>
        <v>6.045076633945766</v>
      </c>
      <c r="N99" s="31">
        <v>50</v>
      </c>
      <c r="O99" s="31">
        <f>IF(N99=0,0,MAX(N99*(1+'Q3 data'!N101)-C99+1,0))</f>
        <v>53.276893479263265</v>
      </c>
      <c r="P99" s="31">
        <f>IF(O99=0,0,MAX(O99*(1+'Q3 data'!O101)-D99+1,0))</f>
        <v>49.20442677620872</v>
      </c>
      <c r="Q99" s="31">
        <f>IF(P99=0,0,MAX(P99*(1+'Q3 data'!P101)-E99+1,0))</f>
        <v>41.914661702853486</v>
      </c>
      <c r="R99" s="31">
        <f>IF(Q99=0,0,MAX(Q99*(1+'Q3 data'!Q101)-F99+1,0))</f>
        <v>36.222682304080521</v>
      </c>
      <c r="S99" s="31">
        <f>IF(R99=0,0,MAX(R99*(1+'Q3 data'!R101)-G99+1,0))</f>
        <v>34.003030526968296</v>
      </c>
      <c r="T99" s="31">
        <f>IF(S99=0,0,MAX(S99*(1+'Q3 data'!S101)-H99+1,0))</f>
        <v>31.285441370105023</v>
      </c>
      <c r="U99" s="31">
        <f>IF(T99=0,0,MAX(T99*(1+'Q3 data'!T101)-I99+1,0))</f>
        <v>26.092695397333031</v>
      </c>
      <c r="V99" s="31">
        <f>IF(U99=0,0,MAX(U99*(1+'Q3 data'!U101)-J99+1,0))</f>
        <v>22.074734964025687</v>
      </c>
      <c r="W99" s="31">
        <f>IF(V99=0,0,MAX(V99*(1+'Q3 data'!V101)-K99+1,0))</f>
        <v>14.157087554710177</v>
      </c>
      <c r="X99" s="31">
        <f>IF(W99=0,0,MAX(W99*(1+'Q3 data'!W101)-L99+1,0))</f>
        <v>10.320047931014184</v>
      </c>
    </row>
    <row r="100" spans="2:24" x14ac:dyDescent="0.3">
      <c r="B100">
        <v>97</v>
      </c>
      <c r="C100" s="3">
        <f>'Q3 data'!C102</f>
        <v>6.3044672991175492</v>
      </c>
      <c r="D100" s="3">
        <f>'Q3 data'!D102</f>
        <v>9.4425768265598435</v>
      </c>
      <c r="E100" s="3">
        <f>'Q3 data'!E102</f>
        <v>2.5857096673594784</v>
      </c>
      <c r="F100" s="3">
        <f>'Q3 data'!F102</f>
        <v>6.2668188203499939</v>
      </c>
      <c r="G100" s="3">
        <f>'Q3 data'!G102</f>
        <v>1.8904851157496916</v>
      </c>
      <c r="H100" s="3">
        <f>'Q3 data'!H102</f>
        <v>9.8158025837565832E-2</v>
      </c>
      <c r="I100" s="3">
        <f>'Q3 data'!I102</f>
        <v>3.7284988267108785</v>
      </c>
      <c r="J100" s="3">
        <f>'Q3 data'!J102</f>
        <v>8.0342001626293609</v>
      </c>
      <c r="K100" s="3">
        <f>'Q3 data'!K102</f>
        <v>1.5870700035440333</v>
      </c>
      <c r="L100" s="3">
        <f>'Q3 data'!L102</f>
        <v>4.9122445187267978</v>
      </c>
      <c r="N100" s="31">
        <v>50</v>
      </c>
      <c r="O100" s="31">
        <f>IF(N100=0,0,MAX(N100*(1+'Q3 data'!N102)-C100+1,0))</f>
        <v>48.75347641929541</v>
      </c>
      <c r="P100" s="31">
        <f>IF(O100=0,0,MAX(O100*(1+'Q3 data'!O102)-D100+1,0))</f>
        <v>41.507167011205077</v>
      </c>
      <c r="Q100" s="31">
        <f>IF(P100=0,0,MAX(P100*(1+'Q3 data'!P102)-E100+1,0))</f>
        <v>39.331503767494915</v>
      </c>
      <c r="R100" s="31">
        <f>IF(Q100=0,0,MAX(Q100*(1+'Q3 data'!Q102)-F100+1,0))</f>
        <v>36.832793252078389</v>
      </c>
      <c r="S100" s="31">
        <f>IF(R100=0,0,MAX(R100*(1+'Q3 data'!R102)-G100+1,0))</f>
        <v>37.989527139687112</v>
      </c>
      <c r="T100" s="31">
        <f>IF(S100=0,0,MAX(S100*(1+'Q3 data'!S102)-H100+1,0))</f>
        <v>38.549900014670364</v>
      </c>
      <c r="U100" s="31">
        <f>IF(T100=0,0,MAX(T100*(1+'Q3 data'!T102)-I100+1,0))</f>
        <v>35.826584198717747</v>
      </c>
      <c r="V100" s="31">
        <f>IF(U100=0,0,MAX(U100*(1+'Q3 data'!U102)-J100+1,0))</f>
        <v>31.126954653305674</v>
      </c>
      <c r="W100" s="31">
        <f>IF(V100=0,0,MAX(V100*(1+'Q3 data'!V102)-K100+1,0))</f>
        <v>31.552152227169493</v>
      </c>
      <c r="X100" s="31">
        <f>IF(W100=0,0,MAX(W100*(1+'Q3 data'!W102)-L100+1,0))</f>
        <v>27.676374142769102</v>
      </c>
    </row>
    <row r="101" spans="2:24" x14ac:dyDescent="0.3">
      <c r="B101">
        <v>98</v>
      </c>
      <c r="C101" s="3">
        <f>'Q3 data'!C103</f>
        <v>9.7836269769574606</v>
      </c>
      <c r="D101" s="3">
        <f>'Q3 data'!D103</f>
        <v>4.4770715838746566</v>
      </c>
      <c r="E101" s="3">
        <f>'Q3 data'!E103</f>
        <v>1.4898949286375951</v>
      </c>
      <c r="F101" s="3">
        <f>'Q3 data'!F103</f>
        <v>2.9082782730491399</v>
      </c>
      <c r="G101" s="3">
        <f>'Q3 data'!G103</f>
        <v>5.9240561347610443</v>
      </c>
      <c r="H101" s="3">
        <f>'Q3 data'!H103</f>
        <v>2.0380134078253787</v>
      </c>
      <c r="I101" s="3">
        <f>'Q3 data'!I103</f>
        <v>3.6444383316048401</v>
      </c>
      <c r="J101" s="3">
        <f>'Q3 data'!J103</f>
        <v>1.4494703521458707</v>
      </c>
      <c r="K101" s="3">
        <f>'Q3 data'!K103</f>
        <v>7.8735571291756692</v>
      </c>
      <c r="L101" s="3">
        <f>'Q3 data'!L103</f>
        <v>6.4521049649805011</v>
      </c>
      <c r="N101" s="31">
        <v>50</v>
      </c>
      <c r="O101" s="31">
        <f>IF(N101=0,0,MAX(N101*(1+'Q3 data'!N103)-C101+1,0))</f>
        <v>41.79360198541859</v>
      </c>
      <c r="P101" s="31">
        <f>IF(O101=0,0,MAX(O101*(1+'Q3 data'!O103)-D101+1,0))</f>
        <v>40.006824627114227</v>
      </c>
      <c r="Q101" s="31">
        <f>IF(P101=0,0,MAX(P101*(1+'Q3 data'!P103)-E101+1,0))</f>
        <v>39.817916716791188</v>
      </c>
      <c r="R101" s="31">
        <f>IF(Q101=0,0,MAX(Q101*(1+'Q3 data'!Q103)-F101+1,0))</f>
        <v>40.78468632878284</v>
      </c>
      <c r="S101" s="31">
        <f>IF(R101=0,0,MAX(R101*(1+'Q3 data'!R103)-G101+1,0))</f>
        <v>39.107763826078511</v>
      </c>
      <c r="T101" s="31">
        <f>IF(S101=0,0,MAX(S101*(1+'Q3 data'!S103)-H101+1,0))</f>
        <v>38.744999803827689</v>
      </c>
      <c r="U101" s="31">
        <f>IF(T101=0,0,MAX(T101*(1+'Q3 data'!T103)-I101+1,0))</f>
        <v>38.555379202754303</v>
      </c>
      <c r="V101" s="31">
        <f>IF(U101=0,0,MAX(U101*(1+'Q3 data'!U103)-J101+1,0))</f>
        <v>40.175284694341642</v>
      </c>
      <c r="W101" s="31">
        <f>IF(V101=0,0,MAX(V101*(1+'Q3 data'!V103)-K101+1,0))</f>
        <v>37.199810673167377</v>
      </c>
      <c r="X101" s="31">
        <f>IF(W101=0,0,MAX(W101*(1+'Q3 data'!W103)-L101+1,0))</f>
        <v>33.120040893455048</v>
      </c>
    </row>
    <row r="102" spans="2:24" x14ac:dyDescent="0.3">
      <c r="B102">
        <v>99</v>
      </c>
      <c r="C102" s="3">
        <f>'Q3 data'!C104</f>
        <v>3.5472999998976373</v>
      </c>
      <c r="D102" s="3">
        <f>'Q3 data'!D104</f>
        <v>1.9089303577117045</v>
      </c>
      <c r="E102" s="3">
        <f>'Q3 data'!E104</f>
        <v>4.9653298193394839</v>
      </c>
      <c r="F102" s="3">
        <f>'Q3 data'!F104</f>
        <v>6.6326334732466776</v>
      </c>
      <c r="G102" s="3">
        <f>'Q3 data'!G104</f>
        <v>2.2929223730807546</v>
      </c>
      <c r="H102" s="3">
        <f>'Q3 data'!H104</f>
        <v>7.4811845302818671</v>
      </c>
      <c r="I102" s="3">
        <f>'Q3 data'!I104</f>
        <v>7.9621977689487267</v>
      </c>
      <c r="J102" s="3">
        <f>'Q3 data'!J104</f>
        <v>4.9721856185292648</v>
      </c>
      <c r="K102" s="3">
        <f>'Q3 data'!K104</f>
        <v>6.0586325547179083</v>
      </c>
      <c r="L102" s="3">
        <f>'Q3 data'!L104</f>
        <v>6.4473550562621353</v>
      </c>
      <c r="N102" s="31">
        <v>50</v>
      </c>
      <c r="O102" s="31">
        <f>IF(N102=0,0,MAX(N102*(1+'Q3 data'!N104)-C102+1,0))</f>
        <v>47.967135828352511</v>
      </c>
      <c r="P102" s="31">
        <f>IF(O102=0,0,MAX(O102*(1+'Q3 data'!O104)-D102+1,0))</f>
        <v>48.676056677976952</v>
      </c>
      <c r="Q102" s="31">
        <f>IF(P102=0,0,MAX(P102*(1+'Q3 data'!P104)-E102+1,0))</f>
        <v>48.445858757935383</v>
      </c>
      <c r="R102" s="31">
        <f>IF(Q102=0,0,MAX(Q102*(1+'Q3 data'!Q104)-F102+1,0))</f>
        <v>44.251022950736512</v>
      </c>
      <c r="S102" s="31">
        <f>IF(R102=0,0,MAX(R102*(1+'Q3 data'!R104)-G102+1,0))</f>
        <v>42.902307265898678</v>
      </c>
      <c r="T102" s="31">
        <f>IF(S102=0,0,MAX(S102*(1+'Q3 data'!S104)-H102+1,0))</f>
        <v>39.665902737715271</v>
      </c>
      <c r="U102" s="31">
        <f>IF(T102=0,0,MAX(T102*(1+'Q3 data'!T104)-I102+1,0))</f>
        <v>33.458675038350322</v>
      </c>
      <c r="V102" s="31">
        <f>IF(U102=0,0,MAX(U102*(1+'Q3 data'!U104)-J102+1,0))</f>
        <v>31.860687912373159</v>
      </c>
      <c r="W102" s="31">
        <f>IF(V102=0,0,MAX(V102*(1+'Q3 data'!V104)-K102+1,0))</f>
        <v>26.874520601503917</v>
      </c>
      <c r="X102" s="31">
        <f>IF(W102=0,0,MAX(W102*(1+'Q3 data'!W104)-L102+1,0))</f>
        <v>22.313041763078623</v>
      </c>
    </row>
    <row r="103" spans="2:24" x14ac:dyDescent="0.3">
      <c r="B103">
        <v>100</v>
      </c>
      <c r="C103" s="3">
        <f>'Q3 data'!C105</f>
        <v>7.6447441066006618</v>
      </c>
      <c r="D103" s="3">
        <f>'Q3 data'!D105</f>
        <v>4.5383459537090953</v>
      </c>
      <c r="E103" s="3">
        <f>'Q3 data'!E105</f>
        <v>4.2295363876546492</v>
      </c>
      <c r="F103" s="3">
        <f>'Q3 data'!F105</f>
        <v>1.7074982658120197</v>
      </c>
      <c r="G103" s="3">
        <f>'Q3 data'!G105</f>
        <v>1.2667677256564003</v>
      </c>
      <c r="H103" s="3">
        <f>'Q3 data'!H105</f>
        <v>6.7012904963138542</v>
      </c>
      <c r="I103" s="3">
        <f>'Q3 data'!I105</f>
        <v>2.0945202492130033</v>
      </c>
      <c r="J103" s="3">
        <f>'Q3 data'!J105</f>
        <v>1.2599843406816258</v>
      </c>
      <c r="K103" s="3">
        <f>'Q3 data'!K105</f>
        <v>0.63558037006979151</v>
      </c>
      <c r="L103" s="3">
        <f>'Q3 data'!L105</f>
        <v>0.67693671553424539</v>
      </c>
      <c r="N103" s="31">
        <v>50</v>
      </c>
      <c r="O103" s="31">
        <f>IF(N103=0,0,MAX(N103*(1+'Q3 data'!N105)-C103+1,0))</f>
        <v>44.577956616634488</v>
      </c>
      <c r="P103" s="31">
        <f>IF(O103=0,0,MAX(O103*(1+'Q3 data'!O105)-D103+1,0))</f>
        <v>43.355756601256225</v>
      </c>
      <c r="Q103" s="31">
        <f>IF(P103=0,0,MAX(P103*(1+'Q3 data'!P105)-E103+1,0))</f>
        <v>39.745041889733209</v>
      </c>
      <c r="R103" s="31">
        <f>IF(Q103=0,0,MAX(Q103*(1+'Q3 data'!Q105)-F103+1,0))</f>
        <v>41.254154920310896</v>
      </c>
      <c r="S103" s="31">
        <f>IF(R103=0,0,MAX(R103*(1+'Q3 data'!R105)-G103+1,0))</f>
        <v>43.022364329070577</v>
      </c>
      <c r="T103" s="31">
        <f>IF(S103=0,0,MAX(S103*(1+'Q3 data'!S105)-H103+1,0))</f>
        <v>36.571261874290549</v>
      </c>
      <c r="U103" s="31">
        <f>IF(T103=0,0,MAX(T103*(1+'Q3 data'!T105)-I103+1,0))</f>
        <v>36.926709675006038</v>
      </c>
      <c r="V103" s="31">
        <f>IF(U103=0,0,MAX(U103*(1+'Q3 data'!U105)-J103+1,0))</f>
        <v>38.220998037751009</v>
      </c>
      <c r="W103" s="31">
        <f>IF(V103=0,0,MAX(V103*(1+'Q3 data'!V105)-K103+1,0))</f>
        <v>38.197379969462169</v>
      </c>
      <c r="X103" s="31">
        <f>IF(W103=0,0,MAX(W103*(1+'Q3 data'!W105)-L103+1,0))</f>
        <v>41.721690661182784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EDE25-CCFF-4FD1-8075-024ABBFEA2BF}">
  <sheetPr>
    <tabColor theme="7" tint="0.79998168889431442"/>
  </sheetPr>
  <dimension ref="B2:AA103"/>
  <sheetViews>
    <sheetView workbookViewId="0"/>
  </sheetViews>
  <sheetFormatPr defaultRowHeight="14.4" x14ac:dyDescent="0.3"/>
  <cols>
    <col min="2" max="2" width="3.6640625" customWidth="1"/>
    <col min="3" max="3" width="30" bestFit="1" customWidth="1"/>
    <col min="5" max="12" width="9" bestFit="1" customWidth="1"/>
    <col min="27" max="27" width="14.109375" bestFit="1" customWidth="1"/>
  </cols>
  <sheetData>
    <row r="2" spans="2:27" x14ac:dyDescent="0.3">
      <c r="B2" t="s">
        <v>111</v>
      </c>
      <c r="C2" s="3" t="s">
        <v>113</v>
      </c>
      <c r="D2" s="32">
        <f>COUNTIF('3iii'!S4:S103,0)/100</f>
        <v>0</v>
      </c>
      <c r="E2" s="16" t="s">
        <v>0</v>
      </c>
    </row>
    <row r="3" spans="2:27" x14ac:dyDescent="0.3">
      <c r="C3" s="3"/>
    </row>
    <row r="4" spans="2:27" x14ac:dyDescent="0.3">
      <c r="B4" t="s">
        <v>112</v>
      </c>
      <c r="C4" s="3" t="s">
        <v>114</v>
      </c>
      <c r="D4" s="32">
        <f>COUNTIF('3iii'!X4:X103,0)/100</f>
        <v>0.01</v>
      </c>
      <c r="E4" s="16" t="s">
        <v>0</v>
      </c>
      <c r="F4" s="3"/>
      <c r="G4" s="3"/>
      <c r="H4" s="3"/>
      <c r="I4" s="3"/>
      <c r="J4" s="3"/>
      <c r="K4" s="3"/>
      <c r="L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AA4" s="3"/>
    </row>
    <row r="5" spans="2:27" x14ac:dyDescent="0.3">
      <c r="C5" s="3"/>
      <c r="F5" s="3"/>
      <c r="G5" s="3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7" x14ac:dyDescent="0.3">
      <c r="B6" t="s">
        <v>115</v>
      </c>
      <c r="C6" t="s">
        <v>21</v>
      </c>
      <c r="D6" s="32">
        <f>COUNTIF('3iii'!X4:X103,"&gt;50")/100</f>
        <v>0.02</v>
      </c>
      <c r="E6" s="16" t="s">
        <v>0</v>
      </c>
      <c r="F6" s="3"/>
      <c r="G6" s="3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2:27" x14ac:dyDescent="0.3">
      <c r="F7" s="3"/>
      <c r="G7" s="3"/>
      <c r="H7" s="3"/>
      <c r="I7" s="3"/>
      <c r="J7" s="3"/>
      <c r="K7" s="3"/>
      <c r="L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2:27" x14ac:dyDescent="0.3">
      <c r="F8" s="3"/>
      <c r="G8" s="3"/>
      <c r="H8" s="3"/>
      <c r="I8" s="3"/>
      <c r="J8" s="3"/>
      <c r="K8" s="3"/>
      <c r="L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2:27" x14ac:dyDescent="0.3">
      <c r="E9" s="3"/>
      <c r="F9" s="3"/>
      <c r="G9" s="3"/>
      <c r="H9" s="3"/>
      <c r="I9" s="3"/>
      <c r="J9" s="3"/>
      <c r="K9" s="3"/>
      <c r="L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2:27" x14ac:dyDescent="0.3">
      <c r="E10" s="3"/>
      <c r="F10" s="3"/>
      <c r="G10" s="3"/>
      <c r="H10" s="3"/>
      <c r="I10" s="3"/>
      <c r="J10" s="3"/>
      <c r="K10" s="3"/>
      <c r="L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2:27" x14ac:dyDescent="0.3">
      <c r="E11" s="3"/>
      <c r="F11" s="3"/>
      <c r="G11" s="3"/>
      <c r="H11" s="3"/>
      <c r="I11" s="3"/>
      <c r="J11" s="3"/>
      <c r="K11" s="3"/>
      <c r="L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7" x14ac:dyDescent="0.3">
      <c r="E12" s="3"/>
      <c r="F12" s="3"/>
      <c r="G12" s="3"/>
      <c r="H12" s="3"/>
      <c r="I12" s="3"/>
      <c r="J12" s="3"/>
      <c r="K12" s="3"/>
      <c r="L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2:27" x14ac:dyDescent="0.3">
      <c r="E13" s="3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2:27" x14ac:dyDescent="0.3">
      <c r="E14" s="3"/>
      <c r="F14" s="3"/>
      <c r="G14" s="3"/>
      <c r="H14" s="3"/>
      <c r="I14" s="3"/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7" x14ac:dyDescent="0.3">
      <c r="E15" s="3"/>
      <c r="F15" s="3"/>
      <c r="G15" s="3"/>
      <c r="H15" s="3"/>
      <c r="I15" s="3"/>
      <c r="J15" s="3"/>
      <c r="K15" s="3"/>
      <c r="L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2:27" x14ac:dyDescent="0.3">
      <c r="E16" s="3"/>
      <c r="F16" s="3"/>
      <c r="G16" s="3"/>
      <c r="H16" s="3"/>
      <c r="I16" s="3"/>
      <c r="J16" s="3"/>
      <c r="K16" s="3"/>
      <c r="L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5:25" x14ac:dyDescent="0.3">
      <c r="E17" s="3"/>
      <c r="F17" s="3"/>
      <c r="G17" s="3"/>
      <c r="H17" s="3"/>
      <c r="I17" s="3"/>
      <c r="J17" s="3"/>
      <c r="K17" s="3"/>
      <c r="L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5:25" x14ac:dyDescent="0.3">
      <c r="E18" s="3"/>
      <c r="F18" s="3"/>
      <c r="G18" s="3"/>
      <c r="H18" s="3"/>
      <c r="I18" s="3"/>
      <c r="J18" s="3"/>
      <c r="K18" s="3"/>
      <c r="L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5:25" x14ac:dyDescent="0.3">
      <c r="E19" s="3"/>
      <c r="F19" s="3"/>
      <c r="G19" s="3"/>
      <c r="H19" s="3"/>
      <c r="I19" s="3"/>
      <c r="J19" s="3"/>
      <c r="K19" s="3"/>
      <c r="L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5:25" x14ac:dyDescent="0.3">
      <c r="E20" s="3"/>
      <c r="F20" s="3"/>
      <c r="G20" s="3"/>
      <c r="H20" s="3"/>
      <c r="I20" s="3"/>
      <c r="J20" s="3"/>
      <c r="K20" s="3"/>
      <c r="L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5:25" x14ac:dyDescent="0.3">
      <c r="E21" s="3"/>
      <c r="F21" s="3"/>
      <c r="G21" s="3"/>
      <c r="H21" s="3"/>
      <c r="I21" s="3"/>
      <c r="J21" s="3"/>
      <c r="K21" s="3"/>
      <c r="L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5:25" x14ac:dyDescent="0.3">
      <c r="E22" s="3"/>
      <c r="F22" s="3"/>
      <c r="G22" s="3"/>
      <c r="H22" s="3"/>
      <c r="I22" s="3"/>
      <c r="J22" s="3"/>
      <c r="K22" s="3"/>
      <c r="L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5:25" x14ac:dyDescent="0.3">
      <c r="E23" s="3"/>
      <c r="F23" s="3"/>
      <c r="G23" s="3"/>
      <c r="H23" s="3"/>
      <c r="I23" s="3"/>
      <c r="J23" s="3"/>
      <c r="K23" s="3"/>
      <c r="L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5:25" x14ac:dyDescent="0.3">
      <c r="E24" s="3"/>
      <c r="F24" s="3"/>
      <c r="G24" s="3"/>
      <c r="H24" s="3"/>
      <c r="I24" s="3"/>
      <c r="J24" s="3"/>
      <c r="K24" s="3"/>
      <c r="L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5:25" x14ac:dyDescent="0.3">
      <c r="E25" s="3"/>
      <c r="F25" s="3"/>
      <c r="G25" s="3"/>
      <c r="H25" s="3"/>
      <c r="I25" s="3"/>
      <c r="J25" s="3"/>
      <c r="K25" s="3"/>
      <c r="L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5:25" x14ac:dyDescent="0.3">
      <c r="E26" s="3"/>
      <c r="F26" s="3"/>
      <c r="G26" s="3"/>
      <c r="H26" s="3"/>
      <c r="I26" s="3"/>
      <c r="J26" s="3"/>
      <c r="K26" s="3"/>
      <c r="L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5:25" x14ac:dyDescent="0.3">
      <c r="E27" s="3"/>
      <c r="F27" s="3"/>
      <c r="G27" s="3"/>
      <c r="H27" s="3"/>
      <c r="I27" s="3"/>
      <c r="J27" s="3"/>
      <c r="K27" s="3"/>
      <c r="L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5:25" x14ac:dyDescent="0.3">
      <c r="E28" s="3"/>
      <c r="F28" s="3"/>
      <c r="G28" s="3"/>
      <c r="H28" s="3"/>
      <c r="I28" s="3"/>
      <c r="J28" s="3"/>
      <c r="K28" s="3"/>
      <c r="L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5:25" x14ac:dyDescent="0.3">
      <c r="E29" s="3"/>
      <c r="F29" s="3"/>
      <c r="G29" s="3"/>
      <c r="H29" s="3"/>
      <c r="I29" s="3"/>
      <c r="J29" s="3"/>
      <c r="K29" s="3"/>
      <c r="L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5:25" x14ac:dyDescent="0.3">
      <c r="E30" s="3"/>
      <c r="F30" s="3"/>
      <c r="G30" s="3"/>
      <c r="H30" s="3"/>
      <c r="I30" s="3"/>
      <c r="J30" s="3"/>
      <c r="K30" s="3"/>
      <c r="L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5:25" x14ac:dyDescent="0.3">
      <c r="E31" s="3"/>
      <c r="F31" s="3"/>
      <c r="G31" s="3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5:25" x14ac:dyDescent="0.3">
      <c r="E32" s="3"/>
      <c r="F32" s="3"/>
      <c r="G32" s="3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5:25" x14ac:dyDescent="0.3">
      <c r="E33" s="3"/>
      <c r="F33" s="3"/>
      <c r="G33" s="3"/>
      <c r="H33" s="3"/>
      <c r="I33" s="3"/>
      <c r="J33" s="3"/>
      <c r="K33" s="3"/>
      <c r="L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5:25" x14ac:dyDescent="0.3">
      <c r="E34" s="3"/>
      <c r="F34" s="3"/>
      <c r="G34" s="3"/>
      <c r="H34" s="3"/>
      <c r="I34" s="3"/>
      <c r="J34" s="3"/>
      <c r="K34" s="3"/>
      <c r="L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5:25" x14ac:dyDescent="0.3">
      <c r="E35" s="3"/>
      <c r="F35" s="3"/>
      <c r="G35" s="3"/>
      <c r="H35" s="3"/>
      <c r="I35" s="3"/>
      <c r="J35" s="3"/>
      <c r="K35" s="3"/>
      <c r="L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5:25" x14ac:dyDescent="0.3">
      <c r="E36" s="3"/>
      <c r="F36" s="3"/>
      <c r="G36" s="3"/>
      <c r="H36" s="3"/>
      <c r="I36" s="3"/>
      <c r="J36" s="3"/>
      <c r="K36" s="3"/>
      <c r="L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5:25" x14ac:dyDescent="0.3">
      <c r="E37" s="3"/>
      <c r="F37" s="3"/>
      <c r="G37" s="3"/>
      <c r="H37" s="3"/>
      <c r="I37" s="3"/>
      <c r="J37" s="3"/>
      <c r="K37" s="3"/>
      <c r="L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5:25" x14ac:dyDescent="0.3">
      <c r="E38" s="3"/>
      <c r="F38" s="3"/>
      <c r="G38" s="3"/>
      <c r="H38" s="3"/>
      <c r="I38" s="3"/>
      <c r="J38" s="3"/>
      <c r="K38" s="3"/>
      <c r="L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5:25" x14ac:dyDescent="0.3">
      <c r="E39" s="3"/>
      <c r="F39" s="3"/>
      <c r="G39" s="3"/>
      <c r="H39" s="3"/>
      <c r="I39" s="3"/>
      <c r="J39" s="3"/>
      <c r="K39" s="3"/>
      <c r="L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5:25" x14ac:dyDescent="0.3">
      <c r="E40" s="3"/>
      <c r="F40" s="3"/>
      <c r="G40" s="3"/>
      <c r="H40" s="3"/>
      <c r="I40" s="3"/>
      <c r="J40" s="3"/>
      <c r="K40" s="3"/>
      <c r="L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5:25" x14ac:dyDescent="0.3">
      <c r="E41" s="3"/>
      <c r="F41" s="3"/>
      <c r="G41" s="3"/>
      <c r="H41" s="3"/>
      <c r="I41" s="3"/>
      <c r="J41" s="3"/>
      <c r="K41" s="3"/>
      <c r="L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5:25" x14ac:dyDescent="0.3">
      <c r="E42" s="3"/>
      <c r="F42" s="3"/>
      <c r="G42" s="3"/>
      <c r="H42" s="3"/>
      <c r="I42" s="3"/>
      <c r="J42" s="3"/>
      <c r="K42" s="3"/>
      <c r="L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5:25" x14ac:dyDescent="0.3">
      <c r="E43" s="3"/>
      <c r="F43" s="3"/>
      <c r="G43" s="3"/>
      <c r="H43" s="3"/>
      <c r="I43" s="3"/>
      <c r="J43" s="3"/>
      <c r="K43" s="3"/>
      <c r="L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5:25" x14ac:dyDescent="0.3">
      <c r="E44" s="3"/>
      <c r="F44" s="3"/>
      <c r="G44" s="3"/>
      <c r="H44" s="3"/>
      <c r="I44" s="3"/>
      <c r="J44" s="3"/>
      <c r="K44" s="3"/>
      <c r="L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5:25" x14ac:dyDescent="0.3">
      <c r="E45" s="3"/>
      <c r="F45" s="3"/>
      <c r="G45" s="3"/>
      <c r="H45" s="3"/>
      <c r="I45" s="3"/>
      <c r="J45" s="3"/>
      <c r="K45" s="3"/>
      <c r="L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5:25" x14ac:dyDescent="0.3">
      <c r="E46" s="3"/>
      <c r="F46" s="3"/>
      <c r="G46" s="3"/>
      <c r="H46" s="3"/>
      <c r="I46" s="3"/>
      <c r="J46" s="3"/>
      <c r="K46" s="3"/>
      <c r="L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5:25" x14ac:dyDescent="0.3">
      <c r="E47" s="3"/>
      <c r="F47" s="3"/>
      <c r="G47" s="3"/>
      <c r="H47" s="3"/>
      <c r="I47" s="3"/>
      <c r="J47" s="3"/>
      <c r="K47" s="3"/>
      <c r="L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5:25" x14ac:dyDescent="0.3">
      <c r="E48" s="3"/>
      <c r="F48" s="3"/>
      <c r="G48" s="3"/>
      <c r="H48" s="3"/>
      <c r="I48" s="3"/>
      <c r="J48" s="3"/>
      <c r="K48" s="3"/>
      <c r="L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5:25" x14ac:dyDescent="0.3">
      <c r="E49" s="3"/>
      <c r="F49" s="3"/>
      <c r="G49" s="3"/>
      <c r="H49" s="3"/>
      <c r="I49" s="3"/>
      <c r="J49" s="3"/>
      <c r="K49" s="3"/>
      <c r="L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5:25" x14ac:dyDescent="0.3">
      <c r="E50" s="3"/>
      <c r="F50" s="3"/>
      <c r="G50" s="3"/>
      <c r="H50" s="3"/>
      <c r="I50" s="3"/>
      <c r="J50" s="3"/>
      <c r="K50" s="3"/>
      <c r="L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5:25" x14ac:dyDescent="0.3">
      <c r="E51" s="3"/>
      <c r="F51" s="3"/>
      <c r="G51" s="3"/>
      <c r="H51" s="3"/>
      <c r="I51" s="3"/>
      <c r="J51" s="3"/>
      <c r="K51" s="3"/>
      <c r="L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5:25" x14ac:dyDescent="0.3">
      <c r="E52" s="3"/>
      <c r="F52" s="3"/>
      <c r="G52" s="3"/>
      <c r="H52" s="3"/>
      <c r="I52" s="3"/>
      <c r="J52" s="3"/>
      <c r="K52" s="3"/>
      <c r="L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5:25" x14ac:dyDescent="0.3">
      <c r="E53" s="3"/>
      <c r="F53" s="3"/>
      <c r="G53" s="3"/>
      <c r="H53" s="3"/>
      <c r="I53" s="3"/>
      <c r="J53" s="3"/>
      <c r="K53" s="3"/>
      <c r="L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5:25" x14ac:dyDescent="0.3">
      <c r="E54" s="3"/>
      <c r="F54" s="3"/>
      <c r="G54" s="3"/>
      <c r="H54" s="3"/>
      <c r="I54" s="3"/>
      <c r="J54" s="3"/>
      <c r="K54" s="3"/>
      <c r="L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5:25" x14ac:dyDescent="0.3">
      <c r="E55" s="3"/>
      <c r="F55" s="3"/>
      <c r="G55" s="3"/>
      <c r="H55" s="3"/>
      <c r="I55" s="3"/>
      <c r="J55" s="3"/>
      <c r="K55" s="3"/>
      <c r="L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5:25" x14ac:dyDescent="0.3">
      <c r="E56" s="3"/>
      <c r="F56" s="3"/>
      <c r="G56" s="3"/>
      <c r="H56" s="3"/>
      <c r="I56" s="3"/>
      <c r="J56" s="3"/>
      <c r="K56" s="3"/>
      <c r="L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5:25" x14ac:dyDescent="0.3">
      <c r="E57" s="3"/>
      <c r="F57" s="3"/>
      <c r="G57" s="3"/>
      <c r="H57" s="3"/>
      <c r="I57" s="3"/>
      <c r="J57" s="3"/>
      <c r="K57" s="3"/>
      <c r="L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5:25" x14ac:dyDescent="0.3">
      <c r="E58" s="3"/>
      <c r="F58" s="3"/>
      <c r="G58" s="3"/>
      <c r="H58" s="3"/>
      <c r="I58" s="3"/>
      <c r="J58" s="3"/>
      <c r="K58" s="3"/>
      <c r="L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5:25" x14ac:dyDescent="0.3">
      <c r="E59" s="3"/>
      <c r="F59" s="3"/>
      <c r="G59" s="3"/>
      <c r="H59" s="3"/>
      <c r="I59" s="3"/>
      <c r="J59" s="3"/>
      <c r="K59" s="3"/>
      <c r="L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5:25" x14ac:dyDescent="0.3">
      <c r="E60" s="3"/>
      <c r="F60" s="3"/>
      <c r="G60" s="3"/>
      <c r="H60" s="3"/>
      <c r="I60" s="3"/>
      <c r="J60" s="3"/>
      <c r="K60" s="3"/>
      <c r="L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5:25" x14ac:dyDescent="0.3">
      <c r="E61" s="3"/>
      <c r="F61" s="3"/>
      <c r="G61" s="3"/>
      <c r="H61" s="3"/>
      <c r="I61" s="3"/>
      <c r="J61" s="3"/>
      <c r="K61" s="3"/>
      <c r="L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5:25" x14ac:dyDescent="0.3">
      <c r="E62" s="3"/>
      <c r="F62" s="3"/>
      <c r="G62" s="3"/>
      <c r="H62" s="3"/>
      <c r="I62" s="3"/>
      <c r="J62" s="3"/>
      <c r="K62" s="3"/>
      <c r="L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5:25" x14ac:dyDescent="0.3">
      <c r="E63" s="3"/>
      <c r="F63" s="3"/>
      <c r="G63" s="3"/>
      <c r="H63" s="3"/>
      <c r="I63" s="3"/>
      <c r="J63" s="3"/>
      <c r="K63" s="3"/>
      <c r="L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5:25" x14ac:dyDescent="0.3">
      <c r="E64" s="3"/>
      <c r="F64" s="3"/>
      <c r="G64" s="3"/>
      <c r="H64" s="3"/>
      <c r="I64" s="3"/>
      <c r="J64" s="3"/>
      <c r="K64" s="3"/>
      <c r="L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5:25" x14ac:dyDescent="0.3">
      <c r="E65" s="3"/>
      <c r="F65" s="3"/>
      <c r="G65" s="3"/>
      <c r="H65" s="3"/>
      <c r="I65" s="3"/>
      <c r="J65" s="3"/>
      <c r="K65" s="3"/>
      <c r="L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5:25" x14ac:dyDescent="0.3">
      <c r="E66" s="3"/>
      <c r="F66" s="3"/>
      <c r="G66" s="3"/>
      <c r="H66" s="3"/>
      <c r="I66" s="3"/>
      <c r="J66" s="3"/>
      <c r="K66" s="3"/>
      <c r="L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5:25" x14ac:dyDescent="0.3">
      <c r="E67" s="3"/>
      <c r="F67" s="3"/>
      <c r="G67" s="3"/>
      <c r="H67" s="3"/>
      <c r="I67" s="3"/>
      <c r="J67" s="3"/>
      <c r="K67" s="3"/>
      <c r="L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5:25" x14ac:dyDescent="0.3">
      <c r="E68" s="3"/>
      <c r="F68" s="3"/>
      <c r="G68" s="3"/>
      <c r="H68" s="3"/>
      <c r="I68" s="3"/>
      <c r="J68" s="3"/>
      <c r="K68" s="3"/>
      <c r="L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5:25" x14ac:dyDescent="0.3">
      <c r="E69" s="3"/>
      <c r="F69" s="3"/>
      <c r="G69" s="3"/>
      <c r="H69" s="3"/>
      <c r="I69" s="3"/>
      <c r="J69" s="3"/>
      <c r="K69" s="3"/>
      <c r="L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5:25" x14ac:dyDescent="0.3">
      <c r="E70" s="3"/>
      <c r="F70" s="3"/>
      <c r="G70" s="3"/>
      <c r="H70" s="3"/>
      <c r="I70" s="3"/>
      <c r="J70" s="3"/>
      <c r="K70" s="3"/>
      <c r="L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5:25" x14ac:dyDescent="0.3">
      <c r="E71" s="3"/>
      <c r="F71" s="3"/>
      <c r="G71" s="3"/>
      <c r="H71" s="3"/>
      <c r="I71" s="3"/>
      <c r="J71" s="3"/>
      <c r="K71" s="3"/>
      <c r="L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5:25" x14ac:dyDescent="0.3">
      <c r="E72" s="3"/>
      <c r="F72" s="3"/>
      <c r="G72" s="3"/>
      <c r="H72" s="3"/>
      <c r="I72" s="3"/>
      <c r="J72" s="3"/>
      <c r="K72" s="3"/>
      <c r="L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5:25" x14ac:dyDescent="0.3">
      <c r="E73" s="3"/>
      <c r="F73" s="3"/>
      <c r="G73" s="3"/>
      <c r="H73" s="3"/>
      <c r="I73" s="3"/>
      <c r="J73" s="3"/>
      <c r="K73" s="3"/>
      <c r="L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5:25" x14ac:dyDescent="0.3">
      <c r="E74" s="3"/>
      <c r="F74" s="3"/>
      <c r="G74" s="3"/>
      <c r="H74" s="3"/>
      <c r="I74" s="3"/>
      <c r="J74" s="3"/>
      <c r="K74" s="3"/>
      <c r="L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5:25" x14ac:dyDescent="0.3">
      <c r="E75" s="3"/>
      <c r="F75" s="3"/>
      <c r="G75" s="3"/>
      <c r="H75" s="3"/>
      <c r="I75" s="3"/>
      <c r="J75" s="3"/>
      <c r="K75" s="3"/>
      <c r="L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5:25" x14ac:dyDescent="0.3">
      <c r="E76" s="3"/>
      <c r="F76" s="3"/>
      <c r="G76" s="3"/>
      <c r="H76" s="3"/>
      <c r="I76" s="3"/>
      <c r="J76" s="3"/>
      <c r="K76" s="3"/>
      <c r="L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5:25" x14ac:dyDescent="0.3">
      <c r="E77" s="3"/>
      <c r="F77" s="3"/>
      <c r="G77" s="3"/>
      <c r="H77" s="3"/>
      <c r="I77" s="3"/>
      <c r="J77" s="3"/>
      <c r="K77" s="3"/>
      <c r="L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5:25" x14ac:dyDescent="0.3">
      <c r="E78" s="3"/>
      <c r="F78" s="3"/>
      <c r="G78" s="3"/>
      <c r="H78" s="3"/>
      <c r="I78" s="3"/>
      <c r="J78" s="3"/>
      <c r="K78" s="3"/>
      <c r="L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5:25" x14ac:dyDescent="0.3">
      <c r="E79" s="3"/>
      <c r="F79" s="3"/>
      <c r="G79" s="3"/>
      <c r="H79" s="3"/>
      <c r="I79" s="3"/>
      <c r="J79" s="3"/>
      <c r="K79" s="3"/>
      <c r="L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5:25" x14ac:dyDescent="0.3">
      <c r="E80" s="3"/>
      <c r="F80" s="3"/>
      <c r="G80" s="3"/>
      <c r="H80" s="3"/>
      <c r="I80" s="3"/>
      <c r="J80" s="3"/>
      <c r="K80" s="3"/>
      <c r="L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5:25" x14ac:dyDescent="0.3">
      <c r="E81" s="3"/>
      <c r="F81" s="3"/>
      <c r="G81" s="3"/>
      <c r="H81" s="3"/>
      <c r="I81" s="3"/>
      <c r="J81" s="3"/>
      <c r="K81" s="3"/>
      <c r="L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5:25" x14ac:dyDescent="0.3">
      <c r="E82" s="3"/>
      <c r="F82" s="3"/>
      <c r="G82" s="3"/>
      <c r="H82" s="3"/>
      <c r="I82" s="3"/>
      <c r="J82" s="3"/>
      <c r="K82" s="3"/>
      <c r="L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5:25" x14ac:dyDescent="0.3">
      <c r="E83" s="3"/>
      <c r="F83" s="3"/>
      <c r="G83" s="3"/>
      <c r="H83" s="3"/>
      <c r="I83" s="3"/>
      <c r="J83" s="3"/>
      <c r="K83" s="3"/>
      <c r="L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5:25" x14ac:dyDescent="0.3">
      <c r="E84" s="3"/>
      <c r="F84" s="3"/>
      <c r="G84" s="3"/>
      <c r="H84" s="3"/>
      <c r="I84" s="3"/>
      <c r="J84" s="3"/>
      <c r="K84" s="3"/>
      <c r="L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5:25" x14ac:dyDescent="0.3">
      <c r="E85" s="3"/>
      <c r="F85" s="3"/>
      <c r="G85" s="3"/>
      <c r="H85" s="3"/>
      <c r="I85" s="3"/>
      <c r="J85" s="3"/>
      <c r="K85" s="3"/>
      <c r="L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5:25" x14ac:dyDescent="0.3">
      <c r="E86" s="3"/>
      <c r="F86" s="3"/>
      <c r="G86" s="3"/>
      <c r="H86" s="3"/>
      <c r="I86" s="3"/>
      <c r="J86" s="3"/>
      <c r="K86" s="3"/>
      <c r="L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5:25" x14ac:dyDescent="0.3">
      <c r="E87" s="3"/>
      <c r="F87" s="3"/>
      <c r="G87" s="3"/>
      <c r="H87" s="3"/>
      <c r="I87" s="3"/>
      <c r="J87" s="3"/>
      <c r="K87" s="3"/>
      <c r="L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5:25" x14ac:dyDescent="0.3">
      <c r="E88" s="3"/>
      <c r="F88" s="3"/>
      <c r="G88" s="3"/>
      <c r="H88" s="3"/>
      <c r="I88" s="3"/>
      <c r="J88" s="3"/>
      <c r="K88" s="3"/>
      <c r="L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5:25" x14ac:dyDescent="0.3">
      <c r="E89" s="3"/>
      <c r="F89" s="3"/>
      <c r="G89" s="3"/>
      <c r="H89" s="3"/>
      <c r="I89" s="3"/>
      <c r="J89" s="3"/>
      <c r="K89" s="3"/>
      <c r="L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5:25" x14ac:dyDescent="0.3">
      <c r="E90" s="3"/>
      <c r="F90" s="3"/>
      <c r="G90" s="3"/>
      <c r="H90" s="3"/>
      <c r="I90" s="3"/>
      <c r="J90" s="3"/>
      <c r="K90" s="3"/>
      <c r="L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5:25" x14ac:dyDescent="0.3">
      <c r="E91" s="3"/>
      <c r="F91" s="3"/>
      <c r="G91" s="3"/>
      <c r="H91" s="3"/>
      <c r="I91" s="3"/>
      <c r="J91" s="3"/>
      <c r="K91" s="3"/>
      <c r="L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5:25" x14ac:dyDescent="0.3">
      <c r="E92" s="3"/>
      <c r="F92" s="3"/>
      <c r="G92" s="3"/>
      <c r="H92" s="3"/>
      <c r="I92" s="3"/>
      <c r="J92" s="3"/>
      <c r="K92" s="3"/>
      <c r="L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5:25" x14ac:dyDescent="0.3">
      <c r="E93" s="3"/>
      <c r="F93" s="3"/>
      <c r="G93" s="3"/>
      <c r="H93" s="3"/>
      <c r="I93" s="3"/>
      <c r="J93" s="3"/>
      <c r="K93" s="3"/>
      <c r="L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5:25" x14ac:dyDescent="0.3">
      <c r="E94" s="3"/>
      <c r="F94" s="3"/>
      <c r="G94" s="3"/>
      <c r="H94" s="3"/>
      <c r="I94" s="3"/>
      <c r="J94" s="3"/>
      <c r="K94" s="3"/>
      <c r="L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5:25" x14ac:dyDescent="0.3">
      <c r="E95" s="3"/>
      <c r="F95" s="3"/>
      <c r="G95" s="3"/>
      <c r="H95" s="3"/>
      <c r="I95" s="3"/>
      <c r="J95" s="3"/>
      <c r="K95" s="3"/>
      <c r="L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5:25" x14ac:dyDescent="0.3">
      <c r="E96" s="3"/>
      <c r="F96" s="3"/>
      <c r="G96" s="3"/>
      <c r="H96" s="3"/>
      <c r="I96" s="3"/>
      <c r="J96" s="3"/>
      <c r="K96" s="3"/>
      <c r="L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5:25" x14ac:dyDescent="0.3">
      <c r="E97" s="3"/>
      <c r="F97" s="3"/>
      <c r="G97" s="3"/>
      <c r="H97" s="3"/>
      <c r="I97" s="3"/>
      <c r="J97" s="3"/>
      <c r="K97" s="3"/>
      <c r="L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5:25" x14ac:dyDescent="0.3">
      <c r="E98" s="3"/>
      <c r="F98" s="3"/>
      <c r="G98" s="3"/>
      <c r="H98" s="3"/>
      <c r="I98" s="3"/>
      <c r="J98" s="3"/>
      <c r="K98" s="3"/>
      <c r="L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5:25" x14ac:dyDescent="0.3">
      <c r="E99" s="3"/>
      <c r="F99" s="3"/>
      <c r="G99" s="3"/>
      <c r="H99" s="3"/>
      <c r="I99" s="3"/>
      <c r="J99" s="3"/>
      <c r="K99" s="3"/>
      <c r="L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5:25" x14ac:dyDescent="0.3">
      <c r="E100" s="3"/>
      <c r="F100" s="3"/>
      <c r="G100" s="3"/>
      <c r="H100" s="3"/>
      <c r="I100" s="3"/>
      <c r="J100" s="3"/>
      <c r="K100" s="3"/>
      <c r="L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5:25" x14ac:dyDescent="0.3">
      <c r="E101" s="3"/>
      <c r="F101" s="3"/>
      <c r="G101" s="3"/>
      <c r="H101" s="3"/>
      <c r="I101" s="3"/>
      <c r="J101" s="3"/>
      <c r="K101" s="3"/>
      <c r="L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5:25" x14ac:dyDescent="0.3">
      <c r="E102" s="3"/>
      <c r="F102" s="3"/>
      <c r="G102" s="3"/>
      <c r="H102" s="3"/>
      <c r="I102" s="3"/>
      <c r="J102" s="3"/>
      <c r="K102" s="3"/>
      <c r="L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5:25" x14ac:dyDescent="0.3">
      <c r="E103" s="3"/>
      <c r="F103" s="3"/>
      <c r="G103" s="3"/>
      <c r="H103" s="3"/>
      <c r="I103" s="3"/>
      <c r="J103" s="3"/>
      <c r="K103" s="3"/>
      <c r="L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FA19-A48F-42D6-AB28-0ED94F1764E7}">
  <sheetPr>
    <tabColor theme="7" tint="0.79998168889431442"/>
  </sheetPr>
  <dimension ref="B2:C18"/>
  <sheetViews>
    <sheetView workbookViewId="0"/>
  </sheetViews>
  <sheetFormatPr defaultRowHeight="14.4" x14ac:dyDescent="0.3"/>
  <cols>
    <col min="2" max="2" width="112" customWidth="1"/>
  </cols>
  <sheetData>
    <row r="2" spans="2:3" x14ac:dyDescent="0.3">
      <c r="B2" t="s">
        <v>49</v>
      </c>
    </row>
    <row r="3" spans="2:3" x14ac:dyDescent="0.3">
      <c r="B3" s="17" t="s">
        <v>22</v>
      </c>
      <c r="C3" s="16" t="s">
        <v>0</v>
      </c>
    </row>
    <row r="4" spans="2:3" x14ac:dyDescent="0.3">
      <c r="B4" s="17" t="s">
        <v>23</v>
      </c>
      <c r="C4" s="16" t="s">
        <v>0</v>
      </c>
    </row>
    <row r="5" spans="2:3" x14ac:dyDescent="0.3">
      <c r="B5" s="17" t="s">
        <v>24</v>
      </c>
      <c r="C5" s="16" t="s">
        <v>0</v>
      </c>
    </row>
    <row r="6" spans="2:3" x14ac:dyDescent="0.3">
      <c r="B6" s="17" t="s">
        <v>25</v>
      </c>
      <c r="C6" s="16" t="s">
        <v>0</v>
      </c>
    </row>
    <row r="7" spans="2:3" x14ac:dyDescent="0.3">
      <c r="B7" s="17" t="s">
        <v>26</v>
      </c>
      <c r="C7" s="16" t="s">
        <v>0</v>
      </c>
    </row>
    <row r="8" spans="2:3" x14ac:dyDescent="0.3">
      <c r="B8" s="17" t="s">
        <v>27</v>
      </c>
      <c r="C8" s="16" t="s">
        <v>0</v>
      </c>
    </row>
    <row r="9" spans="2:3" x14ac:dyDescent="0.3">
      <c r="B9" s="17" t="s">
        <v>120</v>
      </c>
      <c r="C9" s="16" t="s">
        <v>0</v>
      </c>
    </row>
    <row r="10" spans="2:3" x14ac:dyDescent="0.3">
      <c r="B10" s="17" t="s">
        <v>28</v>
      </c>
      <c r="C10" s="16" t="s">
        <v>0</v>
      </c>
    </row>
    <row r="11" spans="2:3" x14ac:dyDescent="0.3">
      <c r="B11" s="17" t="s">
        <v>29</v>
      </c>
      <c r="C11" s="16" t="s">
        <v>0</v>
      </c>
    </row>
    <row r="12" spans="2:3" x14ac:dyDescent="0.3">
      <c r="B12" s="17" t="s">
        <v>30</v>
      </c>
      <c r="C12" s="16" t="s">
        <v>0</v>
      </c>
    </row>
    <row r="13" spans="2:3" x14ac:dyDescent="0.3">
      <c r="B13" s="17" t="s">
        <v>162</v>
      </c>
      <c r="C13" s="16" t="s">
        <v>0</v>
      </c>
    </row>
    <row r="14" spans="2:3" x14ac:dyDescent="0.3">
      <c r="B14" s="17"/>
      <c r="C14" s="16" t="s">
        <v>118</v>
      </c>
    </row>
    <row r="15" spans="2:3" x14ac:dyDescent="0.3">
      <c r="B15" s="17"/>
    </row>
    <row r="16" spans="2:3" x14ac:dyDescent="0.3">
      <c r="B16" s="17"/>
      <c r="C16" s="16" t="s">
        <v>119</v>
      </c>
    </row>
    <row r="17" spans="2:2" x14ac:dyDescent="0.3">
      <c r="B17" s="17"/>
    </row>
    <row r="18" spans="2:2" x14ac:dyDescent="0.3">
      <c r="B18" s="1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65DE-40AE-4A26-8177-784D645800BD}">
  <sheetPr>
    <tabColor theme="5" tint="0.79998168889431442"/>
  </sheetPr>
  <dimension ref="B2:X103"/>
  <sheetViews>
    <sheetView workbookViewId="0"/>
  </sheetViews>
  <sheetFormatPr defaultColWidth="9.109375" defaultRowHeight="14.4" x14ac:dyDescent="0.3"/>
  <cols>
    <col min="1" max="1" width="9.109375" style="18"/>
    <col min="2" max="2" width="10.5546875" style="18" bestFit="1" customWidth="1"/>
    <col min="3" max="12" width="9.109375" style="18" bestFit="1" customWidth="1"/>
    <col min="13" max="16384" width="9.109375" style="18"/>
  </cols>
  <sheetData>
    <row r="2" spans="2:24" x14ac:dyDescent="0.3">
      <c r="C2" s="18" t="s">
        <v>58</v>
      </c>
    </row>
    <row r="3" spans="2:24" x14ac:dyDescent="0.3">
      <c r="B3" s="40" t="s">
        <v>110</v>
      </c>
      <c r="C3" s="18">
        <f>1</f>
        <v>1</v>
      </c>
      <c r="D3" s="18">
        <f t="shared" ref="D3:L3" si="0">C3+1</f>
        <v>2</v>
      </c>
      <c r="E3" s="18">
        <f t="shared" si="0"/>
        <v>3</v>
      </c>
      <c r="F3" s="18">
        <f t="shared" si="0"/>
        <v>4</v>
      </c>
      <c r="G3" s="18">
        <f t="shared" si="0"/>
        <v>5</v>
      </c>
      <c r="H3" s="18">
        <f t="shared" si="0"/>
        <v>6</v>
      </c>
      <c r="I3" s="18">
        <f t="shared" si="0"/>
        <v>7</v>
      </c>
      <c r="J3" s="18">
        <f t="shared" si="0"/>
        <v>8</v>
      </c>
      <c r="K3" s="18">
        <f t="shared" si="0"/>
        <v>9</v>
      </c>
      <c r="L3" s="18">
        <f t="shared" si="0"/>
        <v>10</v>
      </c>
    </row>
    <row r="4" spans="2:24" x14ac:dyDescent="0.3">
      <c r="B4" s="18">
        <f>1</f>
        <v>1</v>
      </c>
      <c r="C4" s="53">
        <v>-3.9300000000000003E-3</v>
      </c>
      <c r="D4" s="53">
        <v>5.7700000000000001E-2</v>
      </c>
      <c r="E4" s="53">
        <v>2.6239999999999999E-2</v>
      </c>
      <c r="F4" s="53">
        <v>-2.2419999999999999E-2</v>
      </c>
      <c r="G4" s="53">
        <v>-6.1219999999999997E-2</v>
      </c>
      <c r="H4" s="53">
        <v>-0.13922999999999999</v>
      </c>
      <c r="I4" s="53">
        <v>-4.1459999999999997E-2</v>
      </c>
      <c r="J4" s="53">
        <v>-3.5929999999999997E-2</v>
      </c>
      <c r="K4" s="53">
        <v>-9.2160000000000006E-2</v>
      </c>
      <c r="L4" s="53">
        <v>-3.3169999999999998E-2</v>
      </c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2:24" x14ac:dyDescent="0.3">
      <c r="B5" s="18">
        <f t="shared" ref="B5:B68" si="1">B4+1</f>
        <v>2</v>
      </c>
      <c r="C5" s="53">
        <v>0.11634</v>
      </c>
      <c r="D5" s="53">
        <v>-4.2029999999999998E-2</v>
      </c>
      <c r="E5" s="53">
        <v>-1.39E-3</v>
      </c>
      <c r="F5" s="53">
        <v>0.10839</v>
      </c>
      <c r="G5" s="53">
        <v>-2.164E-2</v>
      </c>
      <c r="H5" s="53">
        <v>-5.9580000000000001E-2</v>
      </c>
      <c r="I5" s="53">
        <v>-0.32887</v>
      </c>
      <c r="J5" s="53">
        <v>-1.8530000000000001E-2</v>
      </c>
      <c r="K5" s="53">
        <v>0.18840000000000001</v>
      </c>
      <c r="L5" s="53">
        <v>8.5569999999999993E-2</v>
      </c>
      <c r="N5" s="53"/>
      <c r="O5" s="53"/>
      <c r="P5" s="53"/>
      <c r="Q5" s="53"/>
      <c r="R5" s="53"/>
      <c r="S5" s="53"/>
      <c r="T5" s="53"/>
      <c r="U5" s="53"/>
      <c r="V5" s="53"/>
      <c r="W5" s="53"/>
    </row>
    <row r="6" spans="2:24" x14ac:dyDescent="0.3">
      <c r="B6" s="18">
        <f t="shared" si="1"/>
        <v>3</v>
      </c>
      <c r="C6" s="53">
        <v>-0.10095999999999999</v>
      </c>
      <c r="D6" s="53">
        <v>3.8370000000000001E-2</v>
      </c>
      <c r="E6" s="53">
        <v>-2.2190000000000001E-2</v>
      </c>
      <c r="F6" s="53">
        <v>3.56E-2</v>
      </c>
      <c r="G6" s="53">
        <v>0.17399000000000001</v>
      </c>
      <c r="H6" s="53">
        <v>4.3659999999999997E-2</v>
      </c>
      <c r="I6" s="53">
        <v>0.12684000000000001</v>
      </c>
      <c r="J6" s="53">
        <v>9.5700000000000004E-3</v>
      </c>
      <c r="K6" s="53">
        <v>0.12533</v>
      </c>
      <c r="L6" s="53">
        <v>-0.10005</v>
      </c>
      <c r="N6" s="53"/>
      <c r="O6" s="53"/>
      <c r="P6" s="53"/>
      <c r="Q6" s="53"/>
      <c r="R6" s="53"/>
      <c r="S6" s="53"/>
      <c r="T6" s="53"/>
      <c r="U6" s="53"/>
      <c r="V6" s="53"/>
      <c r="W6" s="53"/>
    </row>
    <row r="7" spans="2:24" x14ac:dyDescent="0.3">
      <c r="B7" s="18">
        <f t="shared" si="1"/>
        <v>4</v>
      </c>
      <c r="C7" s="53">
        <v>1.2290000000000001E-2</v>
      </c>
      <c r="D7" s="53">
        <v>1.1209999999999999E-2</v>
      </c>
      <c r="E7" s="53">
        <v>0.10421999999999999</v>
      </c>
      <c r="F7" s="53">
        <v>7.9100000000000004E-2</v>
      </c>
      <c r="G7" s="53">
        <v>5.6219999999999999E-2</v>
      </c>
      <c r="H7" s="53">
        <v>-1.8780000000000002E-2</v>
      </c>
      <c r="I7" s="53">
        <v>-4.233E-2</v>
      </c>
      <c r="J7" s="53">
        <v>5.8790000000000002E-2</v>
      </c>
      <c r="K7" s="53">
        <v>2.0920000000000001E-2</v>
      </c>
      <c r="L7" s="53">
        <v>6.089E-2</v>
      </c>
      <c r="N7" s="53"/>
      <c r="O7" s="53"/>
      <c r="P7" s="53"/>
      <c r="Q7" s="53"/>
      <c r="R7" s="53"/>
      <c r="S7" s="53"/>
      <c r="T7" s="53"/>
      <c r="U7" s="53"/>
      <c r="V7" s="53"/>
      <c r="W7" s="53"/>
    </row>
    <row r="8" spans="2:24" x14ac:dyDescent="0.3">
      <c r="B8" s="18">
        <f t="shared" si="1"/>
        <v>5</v>
      </c>
      <c r="C8" s="53">
        <v>-6.923E-2</v>
      </c>
      <c r="D8" s="53">
        <v>2.7899999999999999E-3</v>
      </c>
      <c r="E8" s="53">
        <v>2.164E-2</v>
      </c>
      <c r="F8" s="53">
        <v>2.4469999999999999E-2</v>
      </c>
      <c r="G8" s="53">
        <v>-9.4869999999999996E-2</v>
      </c>
      <c r="H8" s="53">
        <v>5.6779999999999997E-2</v>
      </c>
      <c r="I8" s="53">
        <v>-1.992E-2</v>
      </c>
      <c r="J8" s="53">
        <v>-1.754E-2</v>
      </c>
      <c r="K8" s="53">
        <v>9.8000000000000004E-2</v>
      </c>
      <c r="L8" s="53">
        <v>2.8900000000000002E-3</v>
      </c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2:24" x14ac:dyDescent="0.3">
      <c r="B9" s="18">
        <f t="shared" si="1"/>
        <v>6</v>
      </c>
      <c r="C9" s="53">
        <v>8.1920000000000007E-2</v>
      </c>
      <c r="D9" s="53">
        <v>-0.12198000000000001</v>
      </c>
      <c r="E9" s="53">
        <v>-0.11758</v>
      </c>
      <c r="F9" s="53">
        <v>-9.2420000000000002E-2</v>
      </c>
      <c r="G9" s="53">
        <v>0.10186000000000001</v>
      </c>
      <c r="H9" s="53">
        <v>-5.7239999999999999E-2</v>
      </c>
      <c r="I9" s="53">
        <v>-4.4929999999999998E-2</v>
      </c>
      <c r="J9" s="53">
        <v>8.5999999999999998E-4</v>
      </c>
      <c r="K9" s="53">
        <v>-0.12892999999999999</v>
      </c>
      <c r="L9" s="53">
        <v>1.111E-2</v>
      </c>
      <c r="N9" s="53"/>
      <c r="O9" s="53"/>
      <c r="P9" s="53"/>
      <c r="Q9" s="53"/>
      <c r="R9" s="53"/>
      <c r="S9" s="53"/>
      <c r="T9" s="53"/>
      <c r="U9" s="53"/>
      <c r="V9" s="53"/>
      <c r="W9" s="53"/>
    </row>
    <row r="10" spans="2:24" x14ac:dyDescent="0.3">
      <c r="B10" s="18">
        <f t="shared" si="1"/>
        <v>7</v>
      </c>
      <c r="C10" s="53">
        <v>-4.9480000000000003E-2</v>
      </c>
      <c r="D10" s="53">
        <v>-6.3259999999999997E-2</v>
      </c>
      <c r="E10" s="53">
        <v>5.8819999999999997E-2</v>
      </c>
      <c r="F10" s="53">
        <v>-4.0499999999999998E-3</v>
      </c>
      <c r="G10" s="53">
        <v>7.5819999999999999E-2</v>
      </c>
      <c r="H10" s="53">
        <v>-0.10251</v>
      </c>
      <c r="I10" s="53">
        <v>5.008E-2</v>
      </c>
      <c r="J10" s="53">
        <v>-5.2859999999999997E-2</v>
      </c>
      <c r="K10" s="53">
        <v>1.089E-2</v>
      </c>
      <c r="L10" s="53">
        <v>-0.13089999999999999</v>
      </c>
      <c r="N10" s="53"/>
      <c r="O10" s="53"/>
      <c r="P10" s="53"/>
      <c r="Q10" s="53"/>
      <c r="R10" s="53"/>
      <c r="S10" s="53"/>
      <c r="T10" s="53"/>
      <c r="U10" s="53"/>
      <c r="V10" s="53"/>
      <c r="W10" s="53"/>
    </row>
    <row r="11" spans="2:24" x14ac:dyDescent="0.3">
      <c r="B11" s="18">
        <f t="shared" si="1"/>
        <v>8</v>
      </c>
      <c r="C11" s="53">
        <v>0.18653</v>
      </c>
      <c r="D11" s="53">
        <v>-2.0590000000000001E-2</v>
      </c>
      <c r="E11" s="53">
        <v>4.1669999999999999E-2</v>
      </c>
      <c r="F11" s="53">
        <v>0.17172000000000001</v>
      </c>
      <c r="G11" s="53">
        <v>0.1595</v>
      </c>
      <c r="H11" s="53">
        <v>0.10717</v>
      </c>
      <c r="I11" s="53">
        <v>0.11837</v>
      </c>
      <c r="J11" s="53">
        <v>-4.5599999999999998E-3</v>
      </c>
      <c r="K11" s="53">
        <v>-5.151E-2</v>
      </c>
      <c r="L11" s="53">
        <v>8.7099999999999997E-2</v>
      </c>
      <c r="N11" s="53"/>
      <c r="O11" s="53"/>
      <c r="P11" s="53"/>
      <c r="Q11" s="53"/>
      <c r="R11" s="53"/>
      <c r="S11" s="53"/>
      <c r="T11" s="53"/>
      <c r="U11" s="53"/>
      <c r="V11" s="53"/>
      <c r="W11" s="53"/>
    </row>
    <row r="12" spans="2:24" x14ac:dyDescent="0.3">
      <c r="B12" s="18">
        <f t="shared" si="1"/>
        <v>9</v>
      </c>
      <c r="C12" s="53">
        <v>-0.13472999999999999</v>
      </c>
      <c r="D12" s="53">
        <v>-9.4199999999999996E-3</v>
      </c>
      <c r="E12" s="53">
        <v>-7.3080000000000006E-2</v>
      </c>
      <c r="F12" s="53">
        <v>0.13800999999999999</v>
      </c>
      <c r="G12" s="53">
        <v>2.6429999999999999E-2</v>
      </c>
      <c r="H12" s="53">
        <v>5.9409999999999998E-2</v>
      </c>
      <c r="I12" s="53">
        <v>-7.3200000000000001E-2</v>
      </c>
      <c r="J12" s="53">
        <v>-3.7069999999999999E-2</v>
      </c>
      <c r="K12" s="53">
        <v>5.5719999999999999E-2</v>
      </c>
      <c r="L12" s="53">
        <v>-0.1399</v>
      </c>
      <c r="N12" s="53"/>
      <c r="O12" s="53"/>
      <c r="P12" s="53"/>
      <c r="Q12" s="53"/>
      <c r="R12" s="53"/>
      <c r="S12" s="53"/>
      <c r="T12" s="53"/>
      <c r="U12" s="53"/>
      <c r="V12" s="53"/>
      <c r="W12" s="53"/>
    </row>
    <row r="13" spans="2:24" x14ac:dyDescent="0.3">
      <c r="B13" s="18">
        <f t="shared" si="1"/>
        <v>10</v>
      </c>
      <c r="C13" s="53">
        <v>0.14713000000000001</v>
      </c>
      <c r="D13" s="53">
        <v>4.4970000000000003E-2</v>
      </c>
      <c r="E13" s="53">
        <v>-7.4690000000000006E-2</v>
      </c>
      <c r="F13" s="53">
        <v>-1.47E-3</v>
      </c>
      <c r="G13" s="53">
        <v>0.10172</v>
      </c>
      <c r="H13" s="53">
        <v>-8.7359999999999993E-2</v>
      </c>
      <c r="I13" s="53">
        <v>5.987E-2</v>
      </c>
      <c r="J13" s="53">
        <v>-4.36E-2</v>
      </c>
      <c r="K13" s="53">
        <v>5.9409999999999998E-2</v>
      </c>
      <c r="L13" s="53">
        <v>7.9570000000000002E-2</v>
      </c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2:24" x14ac:dyDescent="0.3">
      <c r="B14" s="18">
        <f t="shared" si="1"/>
        <v>11</v>
      </c>
      <c r="C14" s="53">
        <v>4.2029999999999998E-2</v>
      </c>
      <c r="D14" s="53">
        <v>3.9500000000000004E-3</v>
      </c>
      <c r="E14" s="53">
        <v>9.2670000000000002E-2</v>
      </c>
      <c r="F14" s="53">
        <v>8.6209999999999995E-2</v>
      </c>
      <c r="G14" s="53">
        <v>0.11345</v>
      </c>
      <c r="H14" s="53">
        <v>-0.13436000000000001</v>
      </c>
      <c r="I14" s="53">
        <v>0.28012999999999999</v>
      </c>
      <c r="J14" s="53">
        <v>0.11206000000000001</v>
      </c>
      <c r="K14" s="53">
        <v>4.4089999999999997E-2</v>
      </c>
      <c r="L14" s="53">
        <v>-0.12892999999999999</v>
      </c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2:24" x14ac:dyDescent="0.3">
      <c r="B15" s="18">
        <f t="shared" si="1"/>
        <v>12</v>
      </c>
      <c r="C15" s="53">
        <v>6.0769999999999998E-2</v>
      </c>
      <c r="D15" s="53">
        <v>-1.5800000000000002E-2</v>
      </c>
      <c r="E15" s="53">
        <v>-0.14108000000000001</v>
      </c>
      <c r="F15" s="53">
        <v>8.4000000000000005E-2</v>
      </c>
      <c r="G15" s="53">
        <v>-6.948E-2</v>
      </c>
      <c r="H15" s="53">
        <v>0.13550999999999999</v>
      </c>
      <c r="I15" s="53">
        <v>-0.25361</v>
      </c>
      <c r="J15" s="53">
        <v>-7.0819999999999994E-2</v>
      </c>
      <c r="K15" s="53">
        <v>-3.8219999999999997E-2</v>
      </c>
      <c r="L15" s="53">
        <v>0.1022</v>
      </c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2:24" x14ac:dyDescent="0.3">
      <c r="B16" s="18">
        <f t="shared" si="1"/>
        <v>13</v>
      </c>
      <c r="C16" s="53">
        <v>-0.16864999999999999</v>
      </c>
      <c r="D16" s="53">
        <v>-5.135E-2</v>
      </c>
      <c r="E16" s="53">
        <v>-7.7160000000000006E-2</v>
      </c>
      <c r="F16" s="53">
        <v>-7.2559999999999999E-2</v>
      </c>
      <c r="G16" s="53">
        <v>5.679E-2</v>
      </c>
      <c r="H16" s="53">
        <v>4.5940000000000002E-2</v>
      </c>
      <c r="I16" s="53">
        <v>-0.16117000000000001</v>
      </c>
      <c r="J16" s="53">
        <v>8.3979999999999999E-2</v>
      </c>
      <c r="K16" s="53">
        <v>6.7809999999999995E-2</v>
      </c>
      <c r="L16" s="53">
        <v>-0.10811</v>
      </c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2:23" x14ac:dyDescent="0.3">
      <c r="B17" s="18">
        <f t="shared" si="1"/>
        <v>14</v>
      </c>
      <c r="C17" s="53">
        <v>-8.8749999999999996E-2</v>
      </c>
      <c r="D17" s="53">
        <v>7.1889999999999996E-2</v>
      </c>
      <c r="E17" s="53">
        <v>9.4339999999999993E-2</v>
      </c>
      <c r="F17" s="53">
        <v>-7.1199999999999999E-2</v>
      </c>
      <c r="G17" s="53">
        <v>0.1658</v>
      </c>
      <c r="H17" s="53">
        <v>-2.026E-2</v>
      </c>
      <c r="I17" s="53">
        <v>5.1459999999999999E-2</v>
      </c>
      <c r="J17" s="53">
        <v>-8.4830000000000003E-2</v>
      </c>
      <c r="K17" s="53">
        <v>-5.679E-2</v>
      </c>
      <c r="L17" s="53">
        <v>-0.14671000000000001</v>
      </c>
      <c r="N17" s="53"/>
      <c r="O17" s="53"/>
      <c r="P17" s="53"/>
      <c r="Q17" s="53"/>
      <c r="R17" s="53"/>
      <c r="S17" s="53"/>
      <c r="T17" s="53"/>
      <c r="U17" s="53"/>
      <c r="V17" s="53"/>
      <c r="W17" s="53"/>
    </row>
    <row r="18" spans="2:23" x14ac:dyDescent="0.3">
      <c r="B18" s="18">
        <f t="shared" si="1"/>
        <v>15</v>
      </c>
      <c r="C18" s="53">
        <v>-4.7050000000000002E-2</v>
      </c>
      <c r="D18" s="53">
        <v>-3.1480000000000001E-2</v>
      </c>
      <c r="E18" s="53">
        <v>5.8360000000000002E-2</v>
      </c>
      <c r="F18" s="53">
        <v>-2.027E-2</v>
      </c>
      <c r="G18" s="53">
        <v>-1.873E-2</v>
      </c>
      <c r="H18" s="53">
        <v>0.19336999999999999</v>
      </c>
      <c r="I18" s="53">
        <v>1.307E-2</v>
      </c>
      <c r="J18" s="53">
        <v>-4.8649999999999999E-2</v>
      </c>
      <c r="K18" s="53">
        <v>-0.10764</v>
      </c>
      <c r="L18" s="53">
        <v>4.4119999999999999E-2</v>
      </c>
      <c r="N18" s="53"/>
      <c r="O18" s="53"/>
      <c r="P18" s="53"/>
      <c r="Q18" s="53"/>
      <c r="R18" s="53"/>
      <c r="S18" s="53"/>
      <c r="T18" s="53"/>
      <c r="U18" s="53"/>
      <c r="V18" s="53"/>
      <c r="W18" s="53"/>
    </row>
    <row r="19" spans="2:23" x14ac:dyDescent="0.3">
      <c r="B19" s="18">
        <f t="shared" si="1"/>
        <v>16</v>
      </c>
      <c r="C19" s="53">
        <v>6.4310000000000006E-2</v>
      </c>
      <c r="D19" s="53">
        <v>3.041E-2</v>
      </c>
      <c r="E19" s="53">
        <v>-3.9140000000000001E-2</v>
      </c>
      <c r="F19" s="53">
        <v>-1.609E-2</v>
      </c>
      <c r="G19" s="53">
        <v>3.1060000000000001E-2</v>
      </c>
      <c r="H19" s="53">
        <v>-0.12989000000000001</v>
      </c>
      <c r="I19" s="53">
        <v>-0.13771</v>
      </c>
      <c r="J19" s="53">
        <v>0.11466</v>
      </c>
      <c r="K19" s="53">
        <v>-0.11</v>
      </c>
      <c r="L19" s="53">
        <v>0.19819000000000001</v>
      </c>
      <c r="N19" s="53"/>
      <c r="O19" s="53"/>
      <c r="P19" s="53"/>
      <c r="Q19" s="53"/>
      <c r="R19" s="53"/>
      <c r="S19" s="53"/>
      <c r="T19" s="53"/>
      <c r="U19" s="53"/>
      <c r="V19" s="53"/>
      <c r="W19" s="53"/>
    </row>
    <row r="20" spans="2:23" x14ac:dyDescent="0.3">
      <c r="B20" s="18">
        <f t="shared" si="1"/>
        <v>17</v>
      </c>
      <c r="C20" s="53">
        <v>-3.3029999999999997E-2</v>
      </c>
      <c r="D20" s="53">
        <v>6.053E-2</v>
      </c>
      <c r="E20" s="53">
        <v>-5.6300000000000003E-2</v>
      </c>
      <c r="F20" s="53">
        <v>-1.125E-2</v>
      </c>
      <c r="G20" s="53">
        <v>0.1515</v>
      </c>
      <c r="H20" s="53">
        <v>-6.94E-3</v>
      </c>
      <c r="I20" s="53">
        <v>-0.12978000000000001</v>
      </c>
      <c r="J20" s="53">
        <v>1.4149999999999999E-2</v>
      </c>
      <c r="K20" s="53">
        <v>-3.934E-2</v>
      </c>
      <c r="L20" s="53">
        <v>-1.3950000000000001E-2</v>
      </c>
      <c r="N20" s="53"/>
      <c r="O20" s="53"/>
      <c r="P20" s="53"/>
      <c r="Q20" s="53"/>
      <c r="R20" s="53"/>
      <c r="S20" s="53"/>
      <c r="T20" s="53"/>
      <c r="U20" s="53"/>
      <c r="V20" s="53"/>
      <c r="W20" s="53"/>
    </row>
    <row r="21" spans="2:23" x14ac:dyDescent="0.3">
      <c r="B21" s="18">
        <f t="shared" si="1"/>
        <v>18</v>
      </c>
      <c r="C21" s="53">
        <v>-4.9610000000000001E-2</v>
      </c>
      <c r="D21" s="53">
        <v>-3.218E-2</v>
      </c>
      <c r="E21" s="53">
        <v>0.16011</v>
      </c>
      <c r="F21" s="53">
        <v>-4.0820000000000002E-2</v>
      </c>
      <c r="G21" s="53">
        <v>-0.18456</v>
      </c>
      <c r="H21" s="53">
        <v>-0.25439000000000001</v>
      </c>
      <c r="I21" s="53">
        <v>-0.12792000000000001</v>
      </c>
      <c r="J21" s="53">
        <v>-9.9180000000000004E-2</v>
      </c>
      <c r="K21" s="53">
        <v>7.5109999999999996E-2</v>
      </c>
      <c r="L21" s="53">
        <v>6.9089999999999999E-2</v>
      </c>
      <c r="N21" s="53"/>
      <c r="O21" s="53"/>
      <c r="P21" s="53"/>
      <c r="Q21" s="53"/>
      <c r="R21" s="53"/>
      <c r="S21" s="53"/>
      <c r="T21" s="53"/>
      <c r="U21" s="53"/>
      <c r="V21" s="53"/>
      <c r="W21" s="53"/>
    </row>
    <row r="22" spans="2:23" x14ac:dyDescent="0.3">
      <c r="B22" s="18">
        <f t="shared" si="1"/>
        <v>19</v>
      </c>
      <c r="C22" s="53">
        <v>2.716E-2</v>
      </c>
      <c r="D22" s="53">
        <v>-0.15074000000000001</v>
      </c>
      <c r="E22" s="53">
        <v>6.0720000000000003E-2</v>
      </c>
      <c r="F22" s="53">
        <v>-0.14662</v>
      </c>
      <c r="G22" s="53">
        <v>-5.8360000000000002E-2</v>
      </c>
      <c r="H22" s="53">
        <v>4.539E-2</v>
      </c>
      <c r="I22" s="53">
        <v>0.19416</v>
      </c>
      <c r="J22" s="53">
        <v>-0.11242000000000001</v>
      </c>
      <c r="K22" s="53">
        <v>-0.19131000000000001</v>
      </c>
      <c r="L22" s="53">
        <v>8.9969999999999994E-2</v>
      </c>
      <c r="N22" s="53"/>
      <c r="O22" s="53"/>
      <c r="P22" s="53"/>
      <c r="Q22" s="53"/>
      <c r="R22" s="53"/>
      <c r="S22" s="53"/>
      <c r="T22" s="53"/>
      <c r="U22" s="53"/>
      <c r="V22" s="53"/>
      <c r="W22" s="53"/>
    </row>
    <row r="23" spans="2:23" x14ac:dyDescent="0.3">
      <c r="B23" s="18">
        <f t="shared" si="1"/>
        <v>20</v>
      </c>
      <c r="C23" s="53">
        <v>0.25585999999999998</v>
      </c>
      <c r="D23" s="53">
        <v>5.8049999999999997E-2</v>
      </c>
      <c r="E23" s="53">
        <v>3.4000000000000002E-4</v>
      </c>
      <c r="F23" s="53">
        <v>-0.14580000000000001</v>
      </c>
      <c r="G23" s="53">
        <v>5.8430000000000003E-2</v>
      </c>
      <c r="H23" s="53">
        <v>-0.25391000000000002</v>
      </c>
      <c r="I23" s="53">
        <v>-0.10678</v>
      </c>
      <c r="J23" s="53">
        <v>0.11385000000000001</v>
      </c>
      <c r="K23" s="53">
        <v>-1.554E-2</v>
      </c>
      <c r="L23" s="53">
        <v>-2.0459999999999999E-2</v>
      </c>
      <c r="N23" s="53"/>
      <c r="O23" s="53"/>
      <c r="P23" s="53"/>
      <c r="Q23" s="53"/>
      <c r="R23" s="53"/>
      <c r="S23" s="53"/>
      <c r="T23" s="53"/>
      <c r="U23" s="53"/>
      <c r="V23" s="53"/>
      <c r="W23" s="53"/>
    </row>
    <row r="24" spans="2:23" x14ac:dyDescent="0.3">
      <c r="B24" s="18">
        <f t="shared" si="1"/>
        <v>21</v>
      </c>
      <c r="C24" s="53">
        <v>2.1129999999999999E-2</v>
      </c>
      <c r="D24" s="53">
        <v>1.477E-2</v>
      </c>
      <c r="E24" s="53">
        <v>8.2720000000000002E-2</v>
      </c>
      <c r="F24" s="53">
        <v>8.516E-2</v>
      </c>
      <c r="G24" s="53">
        <v>0.15134</v>
      </c>
      <c r="H24" s="53">
        <v>5.8819999999999997E-2</v>
      </c>
      <c r="I24" s="53">
        <v>-3.6130000000000002E-2</v>
      </c>
      <c r="J24" s="53">
        <v>2.5229999999999999E-2</v>
      </c>
      <c r="K24" s="53">
        <v>1.0410000000000001E-2</v>
      </c>
      <c r="L24" s="53">
        <v>-0.16675999999999999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</row>
    <row r="25" spans="2:23" x14ac:dyDescent="0.3">
      <c r="B25" s="18">
        <f t="shared" si="1"/>
        <v>22</v>
      </c>
      <c r="C25" s="53">
        <v>-6.5559999999999993E-2</v>
      </c>
      <c r="D25" s="53">
        <v>6.2230000000000001E-2</v>
      </c>
      <c r="E25" s="53">
        <v>4.8329999999999998E-2</v>
      </c>
      <c r="F25" s="53">
        <v>0.10921</v>
      </c>
      <c r="G25" s="53">
        <v>7.4230000000000004E-2</v>
      </c>
      <c r="H25" s="53">
        <v>4.4679999999999997E-2</v>
      </c>
      <c r="I25" s="53">
        <v>-1.8689999999999998E-2</v>
      </c>
      <c r="J25" s="53">
        <v>5.3780000000000001E-2</v>
      </c>
      <c r="K25" s="53">
        <v>-6.7199999999999996E-2</v>
      </c>
      <c r="L25" s="53">
        <v>0.15254000000000001</v>
      </c>
      <c r="N25" s="53"/>
      <c r="O25" s="53"/>
      <c r="P25" s="53"/>
      <c r="Q25" s="53"/>
      <c r="R25" s="53"/>
      <c r="S25" s="53"/>
      <c r="T25" s="53"/>
      <c r="U25" s="53"/>
      <c r="V25" s="53"/>
      <c r="W25" s="53"/>
    </row>
    <row r="26" spans="2:23" x14ac:dyDescent="0.3">
      <c r="B26" s="18">
        <f t="shared" si="1"/>
        <v>23</v>
      </c>
      <c r="C26" s="53">
        <v>3.083E-2</v>
      </c>
      <c r="D26" s="53">
        <v>-8.6940000000000003E-2</v>
      </c>
      <c r="E26" s="53">
        <v>-0.10487</v>
      </c>
      <c r="F26" s="53">
        <v>7.5900000000000004E-3</v>
      </c>
      <c r="G26" s="53">
        <v>-0.12103</v>
      </c>
      <c r="H26" s="53">
        <v>0.12761</v>
      </c>
      <c r="I26" s="53">
        <v>-6.5700000000000003E-3</v>
      </c>
      <c r="J26" s="53">
        <v>-9.6329999999999999E-2</v>
      </c>
      <c r="K26" s="53">
        <v>0.21534</v>
      </c>
      <c r="L26" s="53">
        <v>-5.3089999999999998E-2</v>
      </c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2:23" x14ac:dyDescent="0.3">
      <c r="B27" s="18">
        <f t="shared" si="1"/>
        <v>24</v>
      </c>
      <c r="C27" s="53">
        <v>-4.3549999999999998E-2</v>
      </c>
      <c r="D27" s="53">
        <v>-2.1399999999999999E-2</v>
      </c>
      <c r="E27" s="53">
        <v>-4.6289999999999998E-2</v>
      </c>
      <c r="F27" s="53">
        <v>-0.11187</v>
      </c>
      <c r="G27" s="53">
        <v>0.16888</v>
      </c>
      <c r="H27" s="53">
        <v>5.5149999999999998E-2</v>
      </c>
      <c r="I27" s="53">
        <v>0.17449000000000001</v>
      </c>
      <c r="J27" s="53">
        <v>3.0939999999999999E-2</v>
      </c>
      <c r="K27" s="53">
        <v>0.12417</v>
      </c>
      <c r="L27" s="53">
        <v>-9.6519999999999995E-2</v>
      </c>
      <c r="N27" s="53"/>
      <c r="O27" s="53"/>
      <c r="P27" s="53"/>
      <c r="Q27" s="53"/>
      <c r="R27" s="53"/>
      <c r="S27" s="53"/>
      <c r="T27" s="53"/>
      <c r="U27" s="53"/>
      <c r="V27" s="53"/>
      <c r="W27" s="53"/>
    </row>
    <row r="28" spans="2:23" x14ac:dyDescent="0.3">
      <c r="B28" s="18">
        <f t="shared" si="1"/>
        <v>25</v>
      </c>
      <c r="C28" s="53">
        <v>-2.2370000000000001E-2</v>
      </c>
      <c r="D28" s="53">
        <v>-4.8320000000000002E-2</v>
      </c>
      <c r="E28" s="53">
        <v>-0.13769000000000001</v>
      </c>
      <c r="F28" s="53">
        <v>5.5350000000000003E-2</v>
      </c>
      <c r="G28" s="53">
        <v>-6.2670000000000003E-2</v>
      </c>
      <c r="H28" s="53">
        <v>-7.9350000000000004E-2</v>
      </c>
      <c r="I28" s="53">
        <v>9.4820000000000002E-2</v>
      </c>
      <c r="J28" s="53">
        <v>4.7849999999999997E-2</v>
      </c>
      <c r="K28" s="53">
        <v>1.9529999999999999E-2</v>
      </c>
      <c r="L28" s="53">
        <v>-5.4269999999999999E-2</v>
      </c>
      <c r="N28" s="53"/>
      <c r="O28" s="53"/>
      <c r="P28" s="53"/>
      <c r="Q28" s="53"/>
      <c r="R28" s="53"/>
      <c r="S28" s="53"/>
      <c r="T28" s="53"/>
      <c r="U28" s="53"/>
      <c r="V28" s="53"/>
      <c r="W28" s="53"/>
    </row>
    <row r="29" spans="2:23" x14ac:dyDescent="0.3">
      <c r="B29" s="18">
        <f t="shared" si="1"/>
        <v>26</v>
      </c>
      <c r="C29" s="53">
        <v>-0.27610000000000001</v>
      </c>
      <c r="D29" s="53">
        <v>-1.8110000000000001E-2</v>
      </c>
      <c r="E29" s="53">
        <v>5.935E-2</v>
      </c>
      <c r="F29" s="53">
        <v>3.8929999999999999E-2</v>
      </c>
      <c r="G29" s="53">
        <v>-4.9239999999999999E-2</v>
      </c>
      <c r="H29" s="53">
        <v>-0.1007</v>
      </c>
      <c r="I29" s="53">
        <v>-5.8040000000000001E-2</v>
      </c>
      <c r="J29" s="53">
        <v>-4.5859999999999998E-2</v>
      </c>
      <c r="K29" s="53">
        <v>-6.3400000000000001E-3</v>
      </c>
      <c r="L29" s="53">
        <v>3.8920000000000003E-2</v>
      </c>
      <c r="N29" s="53"/>
      <c r="O29" s="53"/>
      <c r="P29" s="53"/>
      <c r="Q29" s="53"/>
      <c r="R29" s="53"/>
      <c r="S29" s="53"/>
      <c r="T29" s="53"/>
      <c r="U29" s="53"/>
      <c r="V29" s="53"/>
      <c r="W29" s="53"/>
    </row>
    <row r="30" spans="2:23" x14ac:dyDescent="0.3">
      <c r="B30" s="18">
        <f t="shared" si="1"/>
        <v>27</v>
      </c>
      <c r="C30" s="53">
        <v>6.4680000000000001E-2</v>
      </c>
      <c r="D30" s="53">
        <v>4.4819999999999999E-2</v>
      </c>
      <c r="E30" s="53">
        <v>1.874E-2</v>
      </c>
      <c r="F30" s="53">
        <v>0.20075999999999999</v>
      </c>
      <c r="G30" s="53">
        <v>-0.16808999999999999</v>
      </c>
      <c r="H30" s="53">
        <v>0.19436999999999999</v>
      </c>
      <c r="I30" s="53">
        <v>2.7799999999999998E-2</v>
      </c>
      <c r="J30" s="53">
        <v>-6.0350000000000001E-2</v>
      </c>
      <c r="K30" s="53">
        <v>6.837E-2</v>
      </c>
      <c r="L30" s="53">
        <v>-5.0549999999999998E-2</v>
      </c>
      <c r="N30" s="53"/>
      <c r="O30" s="53"/>
      <c r="P30" s="53"/>
      <c r="Q30" s="53"/>
      <c r="R30" s="53"/>
      <c r="S30" s="53"/>
      <c r="T30" s="53"/>
      <c r="U30" s="53"/>
      <c r="V30" s="53"/>
      <c r="W30" s="53"/>
    </row>
    <row r="31" spans="2:23" x14ac:dyDescent="0.3">
      <c r="B31" s="18">
        <f t="shared" si="1"/>
        <v>28</v>
      </c>
      <c r="C31" s="53">
        <v>-1.04E-2</v>
      </c>
      <c r="D31" s="53">
        <v>0.11002000000000001</v>
      </c>
      <c r="E31" s="53">
        <v>-2.3980000000000001E-2</v>
      </c>
      <c r="F31" s="53">
        <v>-7.6310000000000003E-2</v>
      </c>
      <c r="G31" s="53">
        <v>6.5890000000000004E-2</v>
      </c>
      <c r="H31" s="53">
        <v>-4.7300000000000002E-2</v>
      </c>
      <c r="I31" s="53">
        <v>-5.4949999999999999E-2</v>
      </c>
      <c r="J31" s="53">
        <v>0.12472999999999999</v>
      </c>
      <c r="K31" s="53">
        <v>2.6780000000000002E-2</v>
      </c>
      <c r="L31" s="53">
        <v>4.5960000000000001E-2</v>
      </c>
      <c r="N31" s="53"/>
      <c r="O31" s="53"/>
      <c r="P31" s="53"/>
      <c r="Q31" s="53"/>
      <c r="R31" s="53"/>
      <c r="S31" s="53"/>
      <c r="T31" s="53"/>
      <c r="U31" s="53"/>
      <c r="V31" s="53"/>
      <c r="W31" s="53"/>
    </row>
    <row r="32" spans="2:23" x14ac:dyDescent="0.3">
      <c r="B32" s="18">
        <f t="shared" si="1"/>
        <v>29</v>
      </c>
      <c r="C32" s="53">
        <v>-0.15695000000000001</v>
      </c>
      <c r="D32" s="53">
        <v>1.027E-2</v>
      </c>
      <c r="E32" s="53">
        <v>0.10466</v>
      </c>
      <c r="F32" s="53">
        <v>6.8199999999999997E-2</v>
      </c>
      <c r="G32" s="53">
        <v>0.14659</v>
      </c>
      <c r="H32" s="53">
        <v>7.5770000000000004E-2</v>
      </c>
      <c r="I32" s="53">
        <v>8.1099999999999992E-3</v>
      </c>
      <c r="J32" s="53">
        <v>0.16483999999999999</v>
      </c>
      <c r="K32" s="53">
        <v>7.4079999999999993E-2</v>
      </c>
      <c r="L32" s="53">
        <v>-0.11105</v>
      </c>
      <c r="N32" s="53"/>
      <c r="O32" s="53"/>
      <c r="P32" s="53"/>
      <c r="Q32" s="53"/>
      <c r="R32" s="53"/>
      <c r="S32" s="53"/>
      <c r="T32" s="53"/>
      <c r="U32" s="53"/>
      <c r="V32" s="53"/>
      <c r="W32" s="53"/>
    </row>
    <row r="33" spans="2:23" x14ac:dyDescent="0.3">
      <c r="B33" s="18">
        <f t="shared" si="1"/>
        <v>30</v>
      </c>
      <c r="C33" s="53">
        <v>6.8669999999999995E-2</v>
      </c>
      <c r="D33" s="53">
        <v>-0.16481000000000001</v>
      </c>
      <c r="E33" s="53">
        <v>-0.23293</v>
      </c>
      <c r="F33" s="53">
        <v>-0.10815</v>
      </c>
      <c r="G33" s="53">
        <v>0.16846</v>
      </c>
      <c r="H33" s="53">
        <v>-6.8529999999999994E-2</v>
      </c>
      <c r="I33" s="53">
        <v>4.0340000000000001E-2</v>
      </c>
      <c r="J33" s="53">
        <v>-3.9649999999999998E-2</v>
      </c>
      <c r="K33" s="53">
        <v>-2.1930000000000002E-2</v>
      </c>
      <c r="L33" s="53">
        <v>-0.12687999999999999</v>
      </c>
      <c r="N33" s="53"/>
      <c r="O33" s="53"/>
      <c r="P33" s="53"/>
      <c r="Q33" s="53"/>
      <c r="R33" s="53"/>
      <c r="S33" s="53"/>
      <c r="T33" s="53"/>
      <c r="U33" s="53"/>
      <c r="V33" s="53"/>
      <c r="W33" s="53"/>
    </row>
    <row r="34" spans="2:23" x14ac:dyDescent="0.3">
      <c r="B34" s="18">
        <f t="shared" si="1"/>
        <v>31</v>
      </c>
      <c r="C34" s="53">
        <v>-0.21168999999999999</v>
      </c>
      <c r="D34" s="53">
        <v>-9.41E-3</v>
      </c>
      <c r="E34" s="53">
        <v>-0.27199000000000001</v>
      </c>
      <c r="F34" s="53">
        <v>4.4350000000000001E-2</v>
      </c>
      <c r="G34" s="53">
        <v>-0.16051000000000001</v>
      </c>
      <c r="H34" s="53">
        <v>0.21193000000000001</v>
      </c>
      <c r="I34" s="53">
        <v>-3.2620000000000003E-2</v>
      </c>
      <c r="J34" s="53">
        <v>-3.4169999999999999E-2</v>
      </c>
      <c r="K34" s="53">
        <v>4.3920000000000001E-2</v>
      </c>
      <c r="L34" s="53">
        <v>-3.4779999999999998E-2</v>
      </c>
      <c r="N34" s="53"/>
      <c r="O34" s="53"/>
      <c r="P34" s="53"/>
      <c r="Q34" s="53"/>
      <c r="R34" s="53"/>
      <c r="S34" s="53"/>
      <c r="T34" s="53"/>
      <c r="U34" s="53"/>
      <c r="V34" s="53"/>
      <c r="W34" s="53"/>
    </row>
    <row r="35" spans="2:23" x14ac:dyDescent="0.3">
      <c r="B35" s="18">
        <f t="shared" si="1"/>
        <v>32</v>
      </c>
      <c r="C35" s="53">
        <v>-9.7739999999999994E-2</v>
      </c>
      <c r="D35" s="53">
        <v>-2.3640000000000001E-2</v>
      </c>
      <c r="E35" s="53">
        <v>-4.9840000000000002E-2</v>
      </c>
      <c r="F35" s="53">
        <v>0.14735999999999999</v>
      </c>
      <c r="G35" s="53">
        <v>0.12234</v>
      </c>
      <c r="H35" s="53">
        <v>-0.14047000000000001</v>
      </c>
      <c r="I35" s="53">
        <v>-7.954E-2</v>
      </c>
      <c r="J35" s="53">
        <v>5.7009999999999998E-2</v>
      </c>
      <c r="K35" s="53">
        <v>-0.20859</v>
      </c>
      <c r="L35" s="53">
        <v>0.15509000000000001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</row>
    <row r="36" spans="2:23" x14ac:dyDescent="0.3">
      <c r="B36" s="18">
        <f t="shared" si="1"/>
        <v>33</v>
      </c>
      <c r="C36" s="53">
        <v>-5.4900000000000001E-3</v>
      </c>
      <c r="D36" s="53">
        <v>-6.343E-2</v>
      </c>
      <c r="E36" s="53">
        <v>-0.24209</v>
      </c>
      <c r="F36" s="53">
        <v>-1.8089999999999998E-2</v>
      </c>
      <c r="G36" s="53">
        <v>0.15987000000000001</v>
      </c>
      <c r="H36" s="53">
        <v>7.0300000000000001E-2</v>
      </c>
      <c r="I36" s="53">
        <v>-4.8120000000000003E-2</v>
      </c>
      <c r="J36" s="53">
        <v>-0.10401000000000001</v>
      </c>
      <c r="K36" s="53">
        <v>0.12103</v>
      </c>
      <c r="L36" s="53">
        <v>6.4930000000000002E-2</v>
      </c>
      <c r="N36" s="53"/>
      <c r="O36" s="53"/>
      <c r="P36" s="53"/>
      <c r="Q36" s="53"/>
      <c r="R36" s="53"/>
      <c r="S36" s="53"/>
      <c r="T36" s="53"/>
      <c r="U36" s="53"/>
      <c r="V36" s="53"/>
      <c r="W36" s="53"/>
    </row>
    <row r="37" spans="2:23" x14ac:dyDescent="0.3">
      <c r="B37" s="18">
        <f t="shared" si="1"/>
        <v>34</v>
      </c>
      <c r="C37" s="53">
        <v>0.16023000000000001</v>
      </c>
      <c r="D37" s="53">
        <v>2.8309999999999998E-2</v>
      </c>
      <c r="E37" s="53">
        <v>0.13774</v>
      </c>
      <c r="F37" s="53">
        <v>2.8729999999999999E-2</v>
      </c>
      <c r="G37" s="53">
        <v>-1.333E-2</v>
      </c>
      <c r="H37" s="53">
        <v>-0.129</v>
      </c>
      <c r="I37" s="53">
        <v>-9.9750000000000005E-2</v>
      </c>
      <c r="J37" s="53">
        <v>5.9089999999999997E-2</v>
      </c>
      <c r="K37" s="53">
        <v>4.4659999999999998E-2</v>
      </c>
      <c r="L37" s="53">
        <v>-7.4929999999999997E-2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</row>
    <row r="38" spans="2:23" x14ac:dyDescent="0.3">
      <c r="B38" s="18">
        <f t="shared" si="1"/>
        <v>35</v>
      </c>
      <c r="C38" s="53">
        <v>-0.11086</v>
      </c>
      <c r="D38" s="53">
        <v>-3.0599999999999999E-2</v>
      </c>
      <c r="E38" s="53">
        <v>7.7740000000000004E-2</v>
      </c>
      <c r="F38" s="53">
        <v>4.181E-2</v>
      </c>
      <c r="G38" s="53">
        <v>-3.1350000000000003E-2</v>
      </c>
      <c r="H38" s="53">
        <v>5.2780000000000001E-2</v>
      </c>
      <c r="I38" s="53">
        <v>8.6400000000000001E-3</v>
      </c>
      <c r="J38" s="53">
        <v>-3.6330000000000001E-2</v>
      </c>
      <c r="K38" s="53">
        <v>-6.9389999999999993E-2</v>
      </c>
      <c r="L38" s="53">
        <v>2.802E-2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</row>
    <row r="39" spans="2:23" x14ac:dyDescent="0.3">
      <c r="B39" s="18">
        <f t="shared" si="1"/>
        <v>36</v>
      </c>
      <c r="C39" s="53">
        <v>6.9320000000000007E-2</v>
      </c>
      <c r="D39" s="53">
        <v>2.7349999999999999E-2</v>
      </c>
      <c r="E39" s="53">
        <v>0.13366</v>
      </c>
      <c r="F39" s="53">
        <v>-2.036E-2</v>
      </c>
      <c r="G39" s="53">
        <v>1.389E-2</v>
      </c>
      <c r="H39" s="53">
        <v>-8.115E-2</v>
      </c>
      <c r="I39" s="53">
        <v>-0.1532</v>
      </c>
      <c r="J39" s="53">
        <v>-7.1749999999999994E-2</v>
      </c>
      <c r="K39" s="53">
        <v>-9.3189999999999995E-2</v>
      </c>
      <c r="L39" s="53">
        <v>-2.3630000000000002E-2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</row>
    <row r="40" spans="2:23" x14ac:dyDescent="0.3">
      <c r="B40" s="18">
        <f t="shared" si="1"/>
        <v>37</v>
      </c>
      <c r="C40" s="53">
        <v>0.15393000000000001</v>
      </c>
      <c r="D40" s="53">
        <v>8.4500000000000006E-2</v>
      </c>
      <c r="E40" s="53">
        <v>8.8500000000000002E-3</v>
      </c>
      <c r="F40" s="53">
        <v>2.324E-2</v>
      </c>
      <c r="G40" s="53">
        <v>2.095E-2</v>
      </c>
      <c r="H40" s="53">
        <v>-0.11663999999999999</v>
      </c>
      <c r="I40" s="53">
        <v>-3.6249999999999998E-2</v>
      </c>
      <c r="J40" s="53">
        <v>2.1129999999999999E-2</v>
      </c>
      <c r="K40" s="53">
        <v>-1.231E-2</v>
      </c>
      <c r="L40" s="53">
        <v>-4.4080000000000001E-2</v>
      </c>
      <c r="N40" s="53"/>
      <c r="O40" s="53"/>
      <c r="P40" s="53"/>
      <c r="Q40" s="53"/>
      <c r="R40" s="53"/>
      <c r="S40" s="53"/>
      <c r="T40" s="53"/>
      <c r="U40" s="53"/>
      <c r="V40" s="53"/>
      <c r="W40" s="53"/>
    </row>
    <row r="41" spans="2:23" x14ac:dyDescent="0.3">
      <c r="B41" s="18">
        <f t="shared" si="1"/>
        <v>38</v>
      </c>
      <c r="C41" s="53">
        <v>-3.9419999999999997E-2</v>
      </c>
      <c r="D41" s="53">
        <v>6.5939999999999999E-2</v>
      </c>
      <c r="E41" s="53">
        <v>-1.0160000000000001E-2</v>
      </c>
      <c r="F41" s="53">
        <v>-8.3449999999999996E-2</v>
      </c>
      <c r="G41" s="53">
        <v>5.2359999999999997E-2</v>
      </c>
      <c r="H41" s="53">
        <v>-0.14666999999999999</v>
      </c>
      <c r="I41" s="53">
        <v>1.031E-2</v>
      </c>
      <c r="J41" s="53">
        <v>5.083E-2</v>
      </c>
      <c r="K41" s="53">
        <v>4.6589999999999999E-2</v>
      </c>
      <c r="L41" s="53">
        <v>-1.848E-2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</row>
    <row r="42" spans="2:23" x14ac:dyDescent="0.3">
      <c r="B42" s="18">
        <f t="shared" si="1"/>
        <v>39</v>
      </c>
      <c r="C42" s="53">
        <v>0.1651</v>
      </c>
      <c r="D42" s="53">
        <v>4.3430000000000003E-2</v>
      </c>
      <c r="E42" s="53">
        <v>8.6739999999999998E-2</v>
      </c>
      <c r="F42" s="53">
        <v>-3.7780000000000001E-2</v>
      </c>
      <c r="G42" s="53">
        <v>3.5540000000000002E-2</v>
      </c>
      <c r="H42" s="53">
        <v>4.5379999999999997E-2</v>
      </c>
      <c r="I42" s="53">
        <v>-7.0099999999999997E-3</v>
      </c>
      <c r="J42" s="53">
        <v>4.2810000000000001E-2</v>
      </c>
      <c r="K42" s="53">
        <v>6.3890000000000002E-2</v>
      </c>
      <c r="L42" s="53">
        <v>7.9850000000000004E-2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</row>
    <row r="43" spans="2:23" x14ac:dyDescent="0.3">
      <c r="B43" s="18">
        <f t="shared" si="1"/>
        <v>40</v>
      </c>
      <c r="C43" s="53">
        <v>-0.18526000000000001</v>
      </c>
      <c r="D43" s="53">
        <v>4.5629999999999997E-2</v>
      </c>
      <c r="E43" s="53">
        <v>0.11654</v>
      </c>
      <c r="F43" s="53">
        <v>2.1350000000000001E-2</v>
      </c>
      <c r="G43" s="53">
        <v>-5.4179999999999999E-2</v>
      </c>
      <c r="H43" s="53">
        <v>0.16078000000000001</v>
      </c>
      <c r="I43" s="53">
        <v>0.10097</v>
      </c>
      <c r="J43" s="53">
        <v>-0.13017999999999999</v>
      </c>
      <c r="K43" s="53">
        <v>1.048E-2</v>
      </c>
      <c r="L43" s="53">
        <v>-2.0060000000000001E-2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</row>
    <row r="44" spans="2:23" x14ac:dyDescent="0.3">
      <c r="B44" s="18">
        <f t="shared" si="1"/>
        <v>41</v>
      </c>
      <c r="C44" s="53">
        <v>-4.6929999999999999E-2</v>
      </c>
      <c r="D44" s="53">
        <v>4.6260000000000003E-2</v>
      </c>
      <c r="E44" s="53">
        <v>-0.10692</v>
      </c>
      <c r="F44" s="53">
        <v>-0.12021</v>
      </c>
      <c r="G44" s="53">
        <v>5.185E-2</v>
      </c>
      <c r="H44" s="53">
        <v>-8.1780000000000005E-2</v>
      </c>
      <c r="I44" s="53">
        <v>-2.1149999999999999E-2</v>
      </c>
      <c r="J44" s="53">
        <v>-7.6100000000000001E-2</v>
      </c>
      <c r="K44" s="53">
        <v>0.12625</v>
      </c>
      <c r="L44" s="53">
        <v>1.132E-2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</row>
    <row r="45" spans="2:23" x14ac:dyDescent="0.3">
      <c r="B45" s="18">
        <f t="shared" si="1"/>
        <v>42</v>
      </c>
      <c r="C45" s="53">
        <v>-0.16875999999999999</v>
      </c>
      <c r="D45" s="53">
        <v>2.358E-2</v>
      </c>
      <c r="E45" s="53">
        <v>0.1159</v>
      </c>
      <c r="F45" s="53">
        <v>1.0399999999999999E-3</v>
      </c>
      <c r="G45" s="53">
        <v>0.18895000000000001</v>
      </c>
      <c r="H45" s="53">
        <v>-0.13811999999999999</v>
      </c>
      <c r="I45" s="53">
        <v>-2.4150000000000001E-2</v>
      </c>
      <c r="J45" s="53">
        <v>-2.4499999999999999E-3</v>
      </c>
      <c r="K45" s="53">
        <v>-0.25330000000000003</v>
      </c>
      <c r="L45" s="53">
        <v>-8.2460000000000006E-2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</row>
    <row r="46" spans="2:23" x14ac:dyDescent="0.3">
      <c r="B46" s="18">
        <f t="shared" si="1"/>
        <v>43</v>
      </c>
      <c r="C46" s="53">
        <v>2.2699999999999999E-3</v>
      </c>
      <c r="D46" s="53">
        <v>-0.15645999999999999</v>
      </c>
      <c r="E46" s="53">
        <v>1.221E-2</v>
      </c>
      <c r="F46" s="53">
        <v>3.1370000000000002E-2</v>
      </c>
      <c r="G46" s="53">
        <v>-3.5130000000000002E-2</v>
      </c>
      <c r="H46" s="53">
        <v>0.10351</v>
      </c>
      <c r="I46" s="53">
        <v>0.14885999999999999</v>
      </c>
      <c r="J46" s="53">
        <v>-5.7329999999999999E-2</v>
      </c>
      <c r="K46" s="53">
        <v>1.5900000000000001E-2</v>
      </c>
      <c r="L46" s="53">
        <v>0.16955999999999999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</row>
    <row r="47" spans="2:23" x14ac:dyDescent="0.3">
      <c r="B47" s="18">
        <f t="shared" si="1"/>
        <v>44</v>
      </c>
      <c r="C47" s="53">
        <v>-9.4999999999999998E-3</v>
      </c>
      <c r="D47" s="53">
        <v>-9.5729999999999996E-2</v>
      </c>
      <c r="E47" s="53">
        <v>2.9329999999999998E-2</v>
      </c>
      <c r="F47" s="53">
        <v>-0.13782</v>
      </c>
      <c r="G47" s="53">
        <v>3.7350000000000001E-2</v>
      </c>
      <c r="H47" s="53">
        <v>-7.6410000000000006E-2</v>
      </c>
      <c r="I47" s="53">
        <v>0.10754</v>
      </c>
      <c r="J47" s="53">
        <v>-0.18296000000000001</v>
      </c>
      <c r="K47" s="53">
        <v>-0.12078999999999999</v>
      </c>
      <c r="L47" s="53">
        <v>-0.14224999999999999</v>
      </c>
      <c r="N47" s="53"/>
      <c r="O47" s="53"/>
      <c r="P47" s="53"/>
      <c r="Q47" s="53"/>
      <c r="R47" s="53"/>
      <c r="S47" s="53"/>
      <c r="T47" s="53"/>
      <c r="U47" s="53"/>
      <c r="V47" s="53"/>
      <c r="W47" s="53"/>
    </row>
    <row r="48" spans="2:23" x14ac:dyDescent="0.3">
      <c r="B48" s="18">
        <f t="shared" si="1"/>
        <v>45</v>
      </c>
      <c r="C48" s="53">
        <v>0.11459999999999999</v>
      </c>
      <c r="D48" s="53">
        <v>0.15373999999999999</v>
      </c>
      <c r="E48" s="53">
        <v>-1.494E-2</v>
      </c>
      <c r="F48" s="53">
        <v>-1.18E-2</v>
      </c>
      <c r="G48" s="53">
        <v>1.5789999999999998E-2</v>
      </c>
      <c r="H48" s="53">
        <v>-1.6820000000000002E-2</v>
      </c>
      <c r="I48" s="53">
        <v>-0.14988000000000001</v>
      </c>
      <c r="J48" s="53">
        <v>-0.16353000000000001</v>
      </c>
      <c r="K48" s="53">
        <v>3.2469999999999999E-2</v>
      </c>
      <c r="L48" s="53">
        <v>3.0699999999999998E-3</v>
      </c>
      <c r="N48" s="53"/>
      <c r="O48" s="53"/>
      <c r="P48" s="53"/>
      <c r="Q48" s="53"/>
      <c r="R48" s="53"/>
      <c r="S48" s="53"/>
      <c r="T48" s="53"/>
      <c r="U48" s="53"/>
      <c r="V48" s="53"/>
      <c r="W48" s="53"/>
    </row>
    <row r="49" spans="2:23" x14ac:dyDescent="0.3">
      <c r="B49" s="18">
        <f t="shared" si="1"/>
        <v>46</v>
      </c>
      <c r="C49" s="53">
        <v>0.20791000000000001</v>
      </c>
      <c r="D49" s="53">
        <v>-0.10607</v>
      </c>
      <c r="E49" s="53">
        <v>8.5010000000000002E-2</v>
      </c>
      <c r="F49" s="53">
        <v>-1.103E-2</v>
      </c>
      <c r="G49" s="53">
        <v>8.7590000000000001E-2</v>
      </c>
      <c r="H49" s="53">
        <v>-1.89E-2</v>
      </c>
      <c r="I49" s="53">
        <v>-1.84E-2</v>
      </c>
      <c r="J49" s="53">
        <v>-2.9739999999999999E-2</v>
      </c>
      <c r="K49" s="53">
        <v>-0.23488000000000001</v>
      </c>
      <c r="L49" s="53">
        <v>3.0540000000000001E-2</v>
      </c>
      <c r="N49" s="53"/>
      <c r="O49" s="53"/>
      <c r="P49" s="53"/>
      <c r="Q49" s="53"/>
      <c r="R49" s="53"/>
      <c r="S49" s="53"/>
      <c r="T49" s="53"/>
      <c r="U49" s="53"/>
      <c r="V49" s="53"/>
      <c r="W49" s="53"/>
    </row>
    <row r="50" spans="2:23" x14ac:dyDescent="0.3">
      <c r="B50" s="18">
        <f t="shared" si="1"/>
        <v>47</v>
      </c>
      <c r="C50" s="53">
        <v>3.3329999999999999E-2</v>
      </c>
      <c r="D50" s="53">
        <v>6.1589999999999999E-2</v>
      </c>
      <c r="E50" s="53">
        <v>2.3539999999999998E-2</v>
      </c>
      <c r="F50" s="53">
        <v>0.13897999999999999</v>
      </c>
      <c r="G50" s="53">
        <v>0.23291000000000001</v>
      </c>
      <c r="H50" s="53">
        <v>-4.2450000000000002E-2</v>
      </c>
      <c r="I50" s="53">
        <v>-6.028E-2</v>
      </c>
      <c r="J50" s="53">
        <v>2.819E-2</v>
      </c>
      <c r="K50" s="53">
        <v>1.1599999999999999E-2</v>
      </c>
      <c r="L50" s="53">
        <v>0.13522999999999999</v>
      </c>
      <c r="N50" s="53"/>
      <c r="O50" s="53"/>
      <c r="P50" s="53"/>
      <c r="Q50" s="53"/>
      <c r="R50" s="53"/>
      <c r="S50" s="53"/>
      <c r="T50" s="53"/>
      <c r="U50" s="53"/>
      <c r="V50" s="53"/>
      <c r="W50" s="53"/>
    </row>
    <row r="51" spans="2:23" x14ac:dyDescent="0.3">
      <c r="B51" s="18">
        <f t="shared" si="1"/>
        <v>48</v>
      </c>
      <c r="C51" s="53">
        <v>6.1890000000000001E-2</v>
      </c>
      <c r="D51" s="53">
        <v>-2.409E-2</v>
      </c>
      <c r="E51" s="53">
        <v>-7.0040000000000005E-2</v>
      </c>
      <c r="F51" s="53">
        <v>3.3730000000000003E-2</v>
      </c>
      <c r="G51" s="53">
        <v>0.13705000000000001</v>
      </c>
      <c r="H51" s="53">
        <v>-0.15326000000000001</v>
      </c>
      <c r="I51" s="53">
        <v>-0.15795999999999999</v>
      </c>
      <c r="J51" s="53">
        <v>4.3360000000000003E-2</v>
      </c>
      <c r="K51" s="53">
        <v>3.7859999999999998E-2</v>
      </c>
      <c r="L51" s="53">
        <v>3.117E-2</v>
      </c>
      <c r="N51" s="53"/>
      <c r="O51" s="53"/>
      <c r="P51" s="53"/>
      <c r="Q51" s="53"/>
      <c r="R51" s="53"/>
      <c r="S51" s="53"/>
      <c r="T51" s="53"/>
      <c r="U51" s="53"/>
      <c r="V51" s="53"/>
      <c r="W51" s="53"/>
    </row>
    <row r="52" spans="2:23" x14ac:dyDescent="0.3">
      <c r="B52" s="18">
        <f t="shared" si="1"/>
        <v>49</v>
      </c>
      <c r="C52" s="53">
        <v>-9.5210000000000003E-2</v>
      </c>
      <c r="D52" s="53">
        <v>-5.364E-2</v>
      </c>
      <c r="E52" s="53">
        <v>6.6360000000000002E-2</v>
      </c>
      <c r="F52" s="53">
        <v>0.10680000000000001</v>
      </c>
      <c r="G52" s="53">
        <v>-9.1270000000000004E-2</v>
      </c>
      <c r="H52" s="53">
        <v>-0.19717999999999999</v>
      </c>
      <c r="I52" s="53">
        <v>-0.1157</v>
      </c>
      <c r="J52" s="53">
        <v>-0.13847999999999999</v>
      </c>
      <c r="K52" s="53">
        <v>0.11903</v>
      </c>
      <c r="L52" s="53">
        <v>0.11142000000000001</v>
      </c>
      <c r="N52" s="53"/>
      <c r="O52" s="53"/>
      <c r="P52" s="53"/>
      <c r="Q52" s="53"/>
      <c r="R52" s="53"/>
      <c r="S52" s="53"/>
      <c r="T52" s="53"/>
      <c r="U52" s="53"/>
      <c r="V52" s="53"/>
      <c r="W52" s="53"/>
    </row>
    <row r="53" spans="2:23" x14ac:dyDescent="0.3">
      <c r="B53" s="18">
        <f t="shared" si="1"/>
        <v>50</v>
      </c>
      <c r="C53" s="53">
        <v>3.4209999999999997E-2</v>
      </c>
      <c r="D53" s="53">
        <v>7.5990000000000002E-2</v>
      </c>
      <c r="E53" s="53">
        <v>-7.9089999999999994E-2</v>
      </c>
      <c r="F53" s="53">
        <v>-0.18431</v>
      </c>
      <c r="G53" s="53">
        <v>-0.10631</v>
      </c>
      <c r="H53" s="53">
        <v>6.1370000000000001E-2</v>
      </c>
      <c r="I53" s="53">
        <v>-0.13677</v>
      </c>
      <c r="J53" s="53">
        <v>6.8700000000000002E-3</v>
      </c>
      <c r="K53" s="53">
        <v>-8.695E-2</v>
      </c>
      <c r="L53" s="53">
        <v>-0.14232</v>
      </c>
      <c r="N53" s="53"/>
      <c r="O53" s="53"/>
      <c r="P53" s="53"/>
      <c r="Q53" s="53"/>
      <c r="R53" s="53"/>
      <c r="S53" s="53"/>
      <c r="T53" s="53"/>
      <c r="U53" s="53"/>
      <c r="V53" s="53"/>
      <c r="W53" s="53"/>
    </row>
    <row r="54" spans="2:23" x14ac:dyDescent="0.3">
      <c r="B54" s="18">
        <f t="shared" si="1"/>
        <v>51</v>
      </c>
      <c r="C54" s="53">
        <v>-0.12499</v>
      </c>
      <c r="D54" s="53">
        <v>-5.0130000000000001E-2</v>
      </c>
      <c r="E54" s="53">
        <v>-1.376E-2</v>
      </c>
      <c r="F54" s="53">
        <v>-6.9139999999999993E-2</v>
      </c>
      <c r="G54" s="53">
        <v>1.566E-2</v>
      </c>
      <c r="H54" s="53">
        <v>-0.16128999999999999</v>
      </c>
      <c r="I54" s="53">
        <v>-4.512E-2</v>
      </c>
      <c r="J54" s="53">
        <v>4.0149999999999998E-2</v>
      </c>
      <c r="K54" s="53">
        <v>-1.6000000000000001E-3</v>
      </c>
      <c r="L54" s="53">
        <v>6.0690000000000001E-2</v>
      </c>
      <c r="N54" s="53"/>
      <c r="O54" s="53"/>
      <c r="P54" s="53"/>
      <c r="Q54" s="53"/>
      <c r="R54" s="53"/>
      <c r="S54" s="53"/>
      <c r="T54" s="53"/>
      <c r="U54" s="53"/>
      <c r="V54" s="53"/>
      <c r="W54" s="53"/>
    </row>
    <row r="55" spans="2:23" x14ac:dyDescent="0.3">
      <c r="B55" s="18">
        <f t="shared" si="1"/>
        <v>52</v>
      </c>
      <c r="C55" s="53">
        <v>-0.10355</v>
      </c>
      <c r="D55" s="53">
        <v>-9.8300000000000002E-3</v>
      </c>
      <c r="E55" s="53">
        <v>0.15259</v>
      </c>
      <c r="F55" s="53">
        <v>-8.0369999999999997E-2</v>
      </c>
      <c r="G55" s="53">
        <v>-7.0430000000000006E-2</v>
      </c>
      <c r="H55" s="53">
        <v>2.205E-2</v>
      </c>
      <c r="I55" s="53">
        <v>-7.6369999999999993E-2</v>
      </c>
      <c r="J55" s="53">
        <v>-9.4210000000000002E-2</v>
      </c>
      <c r="K55" s="53">
        <v>-0.11895</v>
      </c>
      <c r="L55" s="53">
        <v>-5.6860000000000001E-2</v>
      </c>
      <c r="N55" s="53"/>
      <c r="O55" s="53"/>
      <c r="P55" s="53"/>
      <c r="Q55" s="53"/>
      <c r="R55" s="53"/>
      <c r="S55" s="53"/>
      <c r="T55" s="53"/>
      <c r="U55" s="53"/>
      <c r="V55" s="53"/>
      <c r="W55" s="53"/>
    </row>
    <row r="56" spans="2:23" x14ac:dyDescent="0.3">
      <c r="B56" s="18">
        <f t="shared" si="1"/>
        <v>53</v>
      </c>
      <c r="C56" s="53">
        <v>6.7659999999999998E-2</v>
      </c>
      <c r="D56" s="53">
        <v>0.11047999999999999</v>
      </c>
      <c r="E56" s="53">
        <v>8.2299999999999995E-3</v>
      </c>
      <c r="F56" s="53">
        <v>-5.1650000000000001E-2</v>
      </c>
      <c r="G56" s="53">
        <v>8.609E-2</v>
      </c>
      <c r="H56" s="53">
        <v>7.6840000000000006E-2</v>
      </c>
      <c r="I56" s="53">
        <v>7.0690000000000003E-2</v>
      </c>
      <c r="J56" s="53">
        <v>0.15432000000000001</v>
      </c>
      <c r="K56" s="53">
        <v>0.16416</v>
      </c>
      <c r="L56" s="53">
        <v>-4.4999999999999999E-4</v>
      </c>
      <c r="N56" s="53"/>
      <c r="O56" s="53"/>
      <c r="P56" s="53"/>
      <c r="Q56" s="53"/>
      <c r="R56" s="53"/>
      <c r="S56" s="53"/>
      <c r="T56" s="53"/>
      <c r="U56" s="53"/>
      <c r="V56" s="53"/>
      <c r="W56" s="53"/>
    </row>
    <row r="57" spans="2:23" x14ac:dyDescent="0.3">
      <c r="B57" s="18">
        <f t="shared" si="1"/>
        <v>54</v>
      </c>
      <c r="C57" s="53">
        <v>1.5740000000000001E-2</v>
      </c>
      <c r="D57" s="53">
        <v>-3.984E-2</v>
      </c>
      <c r="E57" s="53">
        <v>-0.10226</v>
      </c>
      <c r="F57" s="53">
        <v>-4.5719999999999997E-2</v>
      </c>
      <c r="G57" s="53">
        <v>-7.9170000000000004E-2</v>
      </c>
      <c r="H57" s="53">
        <v>0.10650999999999999</v>
      </c>
      <c r="I57" s="53">
        <v>2.01E-2</v>
      </c>
      <c r="J57" s="53">
        <v>-4.7169999999999997E-2</v>
      </c>
      <c r="K57" s="53">
        <v>-8.7120000000000003E-2</v>
      </c>
      <c r="L57" s="53">
        <v>0.10623</v>
      </c>
      <c r="N57" s="53"/>
      <c r="O57" s="53"/>
      <c r="P57" s="53"/>
      <c r="Q57" s="53"/>
      <c r="R57" s="53"/>
      <c r="S57" s="53"/>
      <c r="T57" s="53"/>
      <c r="U57" s="53"/>
      <c r="V57" s="53"/>
      <c r="W57" s="53"/>
    </row>
    <row r="58" spans="2:23" x14ac:dyDescent="0.3">
      <c r="B58" s="18">
        <f t="shared" si="1"/>
        <v>55</v>
      </c>
      <c r="C58" s="53">
        <v>-0.12436999999999999</v>
      </c>
      <c r="D58" s="53">
        <v>-2.9000000000000001E-2</v>
      </c>
      <c r="E58" s="53">
        <v>-1.5499999999999999E-3</v>
      </c>
      <c r="F58" s="53">
        <v>-0.15459000000000001</v>
      </c>
      <c r="G58" s="53">
        <v>5.7869999999999998E-2</v>
      </c>
      <c r="H58" s="53">
        <v>-1.239E-2</v>
      </c>
      <c r="I58" s="53">
        <v>7.3319999999999996E-2</v>
      </c>
      <c r="J58" s="53">
        <v>-3.6749999999999998E-2</v>
      </c>
      <c r="K58" s="53">
        <v>-4.0579999999999998E-2</v>
      </c>
      <c r="L58" s="53">
        <v>-0.14394999999999999</v>
      </c>
      <c r="N58" s="53"/>
      <c r="O58" s="53"/>
      <c r="P58" s="53"/>
      <c r="Q58" s="53"/>
      <c r="R58" s="53"/>
      <c r="S58" s="53"/>
      <c r="T58" s="53"/>
      <c r="U58" s="53"/>
      <c r="V58" s="53"/>
      <c r="W58" s="53"/>
    </row>
    <row r="59" spans="2:23" x14ac:dyDescent="0.3">
      <c r="B59" s="18">
        <f t="shared" si="1"/>
        <v>56</v>
      </c>
      <c r="C59" s="53">
        <v>-7.9769999999999994E-2</v>
      </c>
      <c r="D59" s="53">
        <v>-0.13755000000000001</v>
      </c>
      <c r="E59" s="53">
        <v>3.9350000000000003E-2</v>
      </c>
      <c r="F59" s="53">
        <v>5.9499999999999997E-2</v>
      </c>
      <c r="G59" s="53">
        <v>9.8489999999999994E-2</v>
      </c>
      <c r="H59" s="53">
        <v>-3.143E-2</v>
      </c>
      <c r="I59" s="53">
        <v>-9.5399999999999999E-3</v>
      </c>
      <c r="J59" s="53">
        <v>3.065E-2</v>
      </c>
      <c r="K59" s="53">
        <v>-5.4039999999999998E-2</v>
      </c>
      <c r="L59" s="53">
        <v>-6.4100000000000004E-2</v>
      </c>
      <c r="N59" s="53"/>
      <c r="O59" s="53"/>
      <c r="P59" s="53"/>
      <c r="Q59" s="53"/>
      <c r="R59" s="53"/>
      <c r="S59" s="53"/>
      <c r="T59" s="53"/>
      <c r="U59" s="53"/>
      <c r="V59" s="53"/>
      <c r="W59" s="53"/>
    </row>
    <row r="60" spans="2:23" x14ac:dyDescent="0.3">
      <c r="B60" s="18">
        <f t="shared" si="1"/>
        <v>57</v>
      </c>
      <c r="C60" s="53">
        <v>0.11863</v>
      </c>
      <c r="D60" s="53">
        <v>-0.10874</v>
      </c>
      <c r="E60" s="53">
        <v>-3.4290000000000001E-2</v>
      </c>
      <c r="F60" s="53">
        <v>-6.2359999999999999E-2</v>
      </c>
      <c r="G60" s="53">
        <v>-3.9620000000000002E-2</v>
      </c>
      <c r="H60" s="53">
        <v>0.23744999999999999</v>
      </c>
      <c r="I60" s="53">
        <v>0.13861999999999999</v>
      </c>
      <c r="J60" s="53">
        <v>-6.5100000000000002E-3</v>
      </c>
      <c r="K60" s="53">
        <v>1.8089999999999998E-2</v>
      </c>
      <c r="L60" s="53">
        <v>-4.011E-2</v>
      </c>
      <c r="N60" s="53"/>
      <c r="O60" s="53"/>
      <c r="P60" s="53"/>
      <c r="Q60" s="53"/>
      <c r="R60" s="53"/>
      <c r="S60" s="53"/>
      <c r="T60" s="53"/>
      <c r="U60" s="53"/>
      <c r="V60" s="53"/>
      <c r="W60" s="53"/>
    </row>
    <row r="61" spans="2:23" x14ac:dyDescent="0.3">
      <c r="B61" s="18">
        <f t="shared" si="1"/>
        <v>58</v>
      </c>
      <c r="C61" s="53">
        <v>-7.4400000000000004E-3</v>
      </c>
      <c r="D61" s="53">
        <v>8.9209999999999998E-2</v>
      </c>
      <c r="E61" s="53">
        <v>-1.418E-2</v>
      </c>
      <c r="F61" s="53">
        <v>-8.899E-2</v>
      </c>
      <c r="G61" s="53">
        <v>-0.15654000000000001</v>
      </c>
      <c r="H61" s="53">
        <v>-0.11236</v>
      </c>
      <c r="I61" s="53">
        <v>-6.9750000000000006E-2</v>
      </c>
      <c r="J61" s="53">
        <v>-3.09E-2</v>
      </c>
      <c r="K61" s="53">
        <v>-4.283E-2</v>
      </c>
      <c r="L61" s="53">
        <v>-1.533E-2</v>
      </c>
      <c r="N61" s="53"/>
      <c r="O61" s="53"/>
      <c r="P61" s="53"/>
      <c r="Q61" s="53"/>
      <c r="R61" s="53"/>
      <c r="S61" s="53"/>
      <c r="T61" s="53"/>
      <c r="U61" s="53"/>
      <c r="V61" s="53"/>
      <c r="W61" s="53"/>
    </row>
    <row r="62" spans="2:23" x14ac:dyDescent="0.3">
      <c r="B62" s="18">
        <f t="shared" si="1"/>
        <v>59</v>
      </c>
      <c r="C62" s="53">
        <v>1.495E-2</v>
      </c>
      <c r="D62" s="53">
        <v>4.521E-2</v>
      </c>
      <c r="E62" s="53">
        <v>4.6050000000000001E-2</v>
      </c>
      <c r="F62" s="53">
        <v>-4.6550000000000001E-2</v>
      </c>
      <c r="G62" s="53">
        <v>-5.2479999999999999E-2</v>
      </c>
      <c r="H62" s="53">
        <v>-5.194E-2</v>
      </c>
      <c r="I62" s="53">
        <v>2.946E-2</v>
      </c>
      <c r="J62" s="53">
        <v>-6.2379999999999998E-2</v>
      </c>
      <c r="K62" s="53">
        <v>-5.47E-3</v>
      </c>
      <c r="L62" s="53">
        <v>-7.1609999999999993E-2</v>
      </c>
      <c r="N62" s="53"/>
      <c r="O62" s="53"/>
      <c r="P62" s="53"/>
      <c r="Q62" s="53"/>
      <c r="R62" s="53"/>
      <c r="S62" s="53"/>
      <c r="T62" s="53"/>
      <c r="U62" s="53"/>
      <c r="V62" s="53"/>
      <c r="W62" s="53"/>
    </row>
    <row r="63" spans="2:23" x14ac:dyDescent="0.3">
      <c r="B63" s="18">
        <f t="shared" si="1"/>
        <v>60</v>
      </c>
      <c r="C63" s="53">
        <v>5.1580000000000001E-2</v>
      </c>
      <c r="D63" s="53">
        <v>0.1123</v>
      </c>
      <c r="E63" s="53">
        <v>2.3E-2</v>
      </c>
      <c r="F63" s="53">
        <v>6.7140000000000005E-2</v>
      </c>
      <c r="G63" s="53">
        <v>-0.20238</v>
      </c>
      <c r="H63" s="53">
        <v>5.3060000000000003E-2</v>
      </c>
      <c r="I63" s="53">
        <v>-5.0750000000000003E-2</v>
      </c>
      <c r="J63" s="53">
        <v>-6.3600000000000002E-3</v>
      </c>
      <c r="K63" s="53">
        <v>-9.1900000000000003E-3</v>
      </c>
      <c r="L63" s="53">
        <v>8.5440000000000002E-2</v>
      </c>
      <c r="N63" s="53"/>
      <c r="O63" s="53"/>
      <c r="P63" s="53"/>
      <c r="Q63" s="53"/>
      <c r="R63" s="53"/>
      <c r="S63" s="53"/>
      <c r="T63" s="53"/>
      <c r="U63" s="53"/>
      <c r="V63" s="53"/>
      <c r="W63" s="53"/>
    </row>
    <row r="64" spans="2:23" x14ac:dyDescent="0.3">
      <c r="B64" s="18">
        <f t="shared" si="1"/>
        <v>61</v>
      </c>
      <c r="C64" s="53">
        <v>4.1009999999999998E-2</v>
      </c>
      <c r="D64" s="53">
        <v>-5.8810000000000001E-2</v>
      </c>
      <c r="E64" s="53">
        <v>0.16175</v>
      </c>
      <c r="F64" s="53">
        <v>-9.9879999999999997E-2</v>
      </c>
      <c r="G64" s="53">
        <v>-5.713E-2</v>
      </c>
      <c r="H64" s="53">
        <v>-0.11064</v>
      </c>
      <c r="I64" s="53">
        <v>1.1E-4</v>
      </c>
      <c r="J64" s="53">
        <v>5.8100000000000001E-3</v>
      </c>
      <c r="K64" s="53">
        <v>-0.1008</v>
      </c>
      <c r="L64" s="53">
        <v>3.3300000000000001E-3</v>
      </c>
      <c r="N64" s="53"/>
      <c r="O64" s="53"/>
      <c r="P64" s="53"/>
      <c r="Q64" s="53"/>
      <c r="R64" s="53"/>
      <c r="S64" s="53"/>
      <c r="T64" s="53"/>
      <c r="U64" s="53"/>
      <c r="V64" s="53"/>
      <c r="W64" s="53"/>
    </row>
    <row r="65" spans="2:23" x14ac:dyDescent="0.3">
      <c r="B65" s="18">
        <f t="shared" si="1"/>
        <v>62</v>
      </c>
      <c r="C65" s="53">
        <v>8.0999999999999996E-3</v>
      </c>
      <c r="D65" s="53">
        <v>-0.26840000000000003</v>
      </c>
      <c r="E65" s="53">
        <v>-0.14174</v>
      </c>
      <c r="F65" s="53">
        <v>-2.8500000000000001E-2</v>
      </c>
      <c r="G65" s="53">
        <v>3.5310000000000001E-2</v>
      </c>
      <c r="H65" s="53">
        <v>1.129E-2</v>
      </c>
      <c r="I65" s="53">
        <v>5.9839999999999997E-2</v>
      </c>
      <c r="J65" s="53">
        <v>9.4999999999999998E-3</v>
      </c>
      <c r="K65" s="53">
        <v>7.263E-2</v>
      </c>
      <c r="L65" s="53">
        <v>8.029E-2</v>
      </c>
      <c r="N65" s="53"/>
      <c r="O65" s="53"/>
      <c r="P65" s="53"/>
      <c r="Q65" s="53"/>
      <c r="R65" s="53"/>
      <c r="S65" s="53"/>
      <c r="T65" s="53"/>
      <c r="U65" s="53"/>
      <c r="V65" s="53"/>
      <c r="W65" s="53"/>
    </row>
    <row r="66" spans="2:23" x14ac:dyDescent="0.3">
      <c r="B66" s="18">
        <f t="shared" si="1"/>
        <v>63</v>
      </c>
      <c r="C66" s="53">
        <v>-4.0090000000000001E-2</v>
      </c>
      <c r="D66" s="53">
        <v>-3.5619999999999999E-2</v>
      </c>
      <c r="E66" s="53">
        <v>7.6469999999999996E-2</v>
      </c>
      <c r="F66" s="53">
        <v>1.1299999999999999E-3</v>
      </c>
      <c r="G66" s="53">
        <v>7.5359999999999996E-2</v>
      </c>
      <c r="H66" s="53">
        <v>-1.0279999999999999E-2</v>
      </c>
      <c r="I66" s="53">
        <v>-8.1930000000000003E-2</v>
      </c>
      <c r="J66" s="53">
        <v>-9.3289999999999998E-2</v>
      </c>
      <c r="K66" s="53">
        <v>0.1258</v>
      </c>
      <c r="L66" s="53">
        <v>-4.573E-2</v>
      </c>
      <c r="N66" s="53"/>
      <c r="O66" s="53"/>
      <c r="P66" s="53"/>
      <c r="Q66" s="53"/>
      <c r="R66" s="53"/>
      <c r="S66" s="53"/>
      <c r="T66" s="53"/>
      <c r="U66" s="53"/>
      <c r="V66" s="53"/>
      <c r="W66" s="53"/>
    </row>
    <row r="67" spans="2:23" x14ac:dyDescent="0.3">
      <c r="B67" s="18">
        <f t="shared" si="1"/>
        <v>64</v>
      </c>
      <c r="C67" s="53">
        <v>-3.9379999999999998E-2</v>
      </c>
      <c r="D67" s="53">
        <v>-7.5420000000000001E-2</v>
      </c>
      <c r="E67" s="53">
        <v>6.5210000000000004E-2</v>
      </c>
      <c r="F67" s="53">
        <v>5.6210000000000003E-2</v>
      </c>
      <c r="G67" s="53">
        <v>0.16600999999999999</v>
      </c>
      <c r="H67" s="53">
        <v>-8.5470000000000004E-2</v>
      </c>
      <c r="I67" s="53">
        <v>-7.4880000000000002E-2</v>
      </c>
      <c r="J67" s="53">
        <v>-0.10868999999999999</v>
      </c>
      <c r="K67" s="53">
        <v>6.8099999999999994E-2</v>
      </c>
      <c r="L67" s="53">
        <v>8.5540000000000005E-2</v>
      </c>
      <c r="N67" s="53"/>
      <c r="O67" s="53"/>
      <c r="P67" s="53"/>
      <c r="Q67" s="53"/>
      <c r="R67" s="53"/>
      <c r="S67" s="53"/>
      <c r="T67" s="53"/>
      <c r="U67" s="53"/>
      <c r="V67" s="53"/>
      <c r="W67" s="53"/>
    </row>
    <row r="68" spans="2:23" x14ac:dyDescent="0.3">
      <c r="B68" s="18">
        <f t="shared" si="1"/>
        <v>65</v>
      </c>
      <c r="C68" s="53">
        <v>7.9909999999999995E-2</v>
      </c>
      <c r="D68" s="53">
        <v>-0.14441999999999999</v>
      </c>
      <c r="E68" s="53">
        <v>-0.14052000000000001</v>
      </c>
      <c r="F68" s="53">
        <v>-9.9000000000000008E-3</v>
      </c>
      <c r="G68" s="53">
        <v>2.1219999999999999E-2</v>
      </c>
      <c r="H68" s="53">
        <v>-9.0920000000000001E-2</v>
      </c>
      <c r="I68" s="53">
        <v>-5.6869999999999997E-2</v>
      </c>
      <c r="J68" s="53">
        <v>-0.15569</v>
      </c>
      <c r="K68" s="53">
        <v>-6.8510000000000001E-2</v>
      </c>
      <c r="L68" s="53">
        <v>-6.2170000000000003E-2</v>
      </c>
      <c r="N68" s="53"/>
      <c r="O68" s="53"/>
      <c r="P68" s="53"/>
      <c r="Q68" s="53"/>
      <c r="R68" s="53"/>
      <c r="S68" s="53"/>
      <c r="T68" s="53"/>
      <c r="U68" s="53"/>
      <c r="V68" s="53"/>
      <c r="W68" s="53"/>
    </row>
    <row r="69" spans="2:23" x14ac:dyDescent="0.3">
      <c r="B69" s="18">
        <f t="shared" ref="B69:B103" si="2">B68+1</f>
        <v>66</v>
      </c>
      <c r="C69" s="53">
        <v>-9.7879999999999995E-2</v>
      </c>
      <c r="D69" s="53">
        <v>-0.10795</v>
      </c>
      <c r="E69" s="53">
        <v>-0.12608</v>
      </c>
      <c r="F69" s="53">
        <v>-6.0150000000000002E-2</v>
      </c>
      <c r="G69" s="53">
        <v>-7.1000000000000002E-4</v>
      </c>
      <c r="H69" s="53">
        <v>7.8659999999999994E-2</v>
      </c>
      <c r="I69" s="53">
        <v>-4.4400000000000002E-2</v>
      </c>
      <c r="J69" s="53">
        <v>1.78E-2</v>
      </c>
      <c r="K69" s="53">
        <v>5.4940000000000003E-2</v>
      </c>
      <c r="L69" s="53">
        <v>6.3600000000000002E-3</v>
      </c>
      <c r="N69" s="53"/>
      <c r="O69" s="53"/>
      <c r="P69" s="53"/>
      <c r="Q69" s="53"/>
      <c r="R69" s="53"/>
      <c r="S69" s="53"/>
      <c r="T69" s="53"/>
      <c r="U69" s="53"/>
      <c r="V69" s="53"/>
      <c r="W69" s="53"/>
    </row>
    <row r="70" spans="2:23" x14ac:dyDescent="0.3">
      <c r="B70" s="18">
        <f t="shared" si="2"/>
        <v>67</v>
      </c>
      <c r="C70" s="53">
        <v>-7.6130000000000003E-2</v>
      </c>
      <c r="D70" s="53">
        <v>-5.6309999999999999E-2</v>
      </c>
      <c r="E70" s="53">
        <v>0.1321</v>
      </c>
      <c r="F70" s="53">
        <v>-0.10228</v>
      </c>
      <c r="G70" s="53">
        <v>-9.4259999999999997E-2</v>
      </c>
      <c r="H70" s="53">
        <v>5.5960000000000003E-2</v>
      </c>
      <c r="I70" s="53">
        <v>-3.662E-2</v>
      </c>
      <c r="J70" s="53">
        <v>5.978E-2</v>
      </c>
      <c r="K70" s="53">
        <v>-2.2399999999999998E-3</v>
      </c>
      <c r="L70" s="53">
        <v>-1.5310000000000001E-2</v>
      </c>
      <c r="N70" s="53"/>
      <c r="O70" s="53"/>
      <c r="P70" s="53"/>
      <c r="Q70" s="53"/>
      <c r="R70" s="53"/>
      <c r="S70" s="53"/>
      <c r="T70" s="53"/>
      <c r="U70" s="53"/>
      <c r="V70" s="53"/>
      <c r="W70" s="53"/>
    </row>
    <row r="71" spans="2:23" x14ac:dyDescent="0.3">
      <c r="B71" s="18">
        <f t="shared" si="2"/>
        <v>68</v>
      </c>
      <c r="C71" s="53">
        <v>-5.0729999999999997E-2</v>
      </c>
      <c r="D71" s="53">
        <v>0.10496999999999999</v>
      </c>
      <c r="E71" s="53">
        <v>-8.3650000000000002E-2</v>
      </c>
      <c r="F71" s="53">
        <v>-8.0100000000000005E-2</v>
      </c>
      <c r="G71" s="53">
        <v>8.7559999999999999E-2</v>
      </c>
      <c r="H71" s="53">
        <v>3.9030000000000002E-2</v>
      </c>
      <c r="I71" s="53">
        <v>-5.3220000000000003E-2</v>
      </c>
      <c r="J71" s="53">
        <v>8.7399999999999995E-3</v>
      </c>
      <c r="K71" s="53">
        <v>-1.069E-2</v>
      </c>
      <c r="L71" s="53">
        <v>-6.3579999999999998E-2</v>
      </c>
      <c r="N71" s="53"/>
      <c r="O71" s="53"/>
      <c r="P71" s="53"/>
      <c r="Q71" s="53"/>
      <c r="R71" s="53"/>
      <c r="S71" s="53"/>
      <c r="T71" s="53"/>
      <c r="U71" s="53"/>
      <c r="V71" s="53"/>
      <c r="W71" s="53"/>
    </row>
    <row r="72" spans="2:23" x14ac:dyDescent="0.3">
      <c r="B72" s="18">
        <f t="shared" si="2"/>
        <v>69</v>
      </c>
      <c r="C72" s="53">
        <v>8.7160000000000001E-2</v>
      </c>
      <c r="D72" s="53">
        <v>3.0380000000000001E-2</v>
      </c>
      <c r="E72" s="53">
        <v>2.2880000000000001E-2</v>
      </c>
      <c r="F72" s="53">
        <v>2.291E-2</v>
      </c>
      <c r="G72" s="53">
        <v>-0.12695999999999999</v>
      </c>
      <c r="H72" s="53">
        <v>-0.13341</v>
      </c>
      <c r="I72" s="53">
        <v>-0.11963</v>
      </c>
      <c r="J72" s="53">
        <v>-9.6740000000000007E-2</v>
      </c>
      <c r="K72" s="53">
        <v>-6.7530000000000007E-2</v>
      </c>
      <c r="L72" s="53">
        <v>0.10319</v>
      </c>
      <c r="N72" s="53"/>
      <c r="O72" s="53"/>
      <c r="P72" s="53"/>
      <c r="Q72" s="53"/>
      <c r="R72" s="53"/>
      <c r="S72" s="53"/>
      <c r="T72" s="53"/>
      <c r="U72" s="53"/>
      <c r="V72" s="53"/>
      <c r="W72" s="53"/>
    </row>
    <row r="73" spans="2:23" x14ac:dyDescent="0.3">
      <c r="B73" s="18">
        <f t="shared" si="2"/>
        <v>70</v>
      </c>
      <c r="C73" s="53">
        <v>1.9220000000000001E-2</v>
      </c>
      <c r="D73" s="53">
        <v>-4.8799999999999998E-3</v>
      </c>
      <c r="E73" s="53">
        <v>-5.1110000000000003E-2</v>
      </c>
      <c r="F73" s="53">
        <v>6.0940000000000001E-2</v>
      </c>
      <c r="G73" s="53">
        <v>-6.429E-2</v>
      </c>
      <c r="H73" s="53">
        <v>-1.6760000000000001E-2</v>
      </c>
      <c r="I73" s="53">
        <v>0.12504999999999999</v>
      </c>
      <c r="J73" s="53">
        <v>-2.317E-2</v>
      </c>
      <c r="K73" s="53">
        <v>5.0819999999999997E-2</v>
      </c>
      <c r="L73" s="53">
        <v>4.5500000000000002E-3</v>
      </c>
      <c r="N73" s="53"/>
      <c r="O73" s="53"/>
      <c r="P73" s="53"/>
      <c r="Q73" s="53"/>
      <c r="R73" s="53"/>
      <c r="S73" s="53"/>
      <c r="T73" s="53"/>
      <c r="U73" s="53"/>
      <c r="V73" s="53"/>
      <c r="W73" s="53"/>
    </row>
    <row r="74" spans="2:23" x14ac:dyDescent="0.3">
      <c r="B74" s="18">
        <f t="shared" si="2"/>
        <v>71</v>
      </c>
      <c r="C74" s="53">
        <v>3.3059999999999999E-2</v>
      </c>
      <c r="D74" s="53">
        <v>-0.16173000000000001</v>
      </c>
      <c r="E74" s="53">
        <v>4.0930000000000001E-2</v>
      </c>
      <c r="F74" s="53">
        <v>-0.27489999999999998</v>
      </c>
      <c r="G74" s="53">
        <v>1.137E-2</v>
      </c>
      <c r="H74" s="53">
        <v>4.02E-2</v>
      </c>
      <c r="I74" s="53">
        <v>-3.4549999999999997E-2</v>
      </c>
      <c r="J74" s="53">
        <v>1.6670000000000001E-2</v>
      </c>
      <c r="K74" s="53">
        <v>3.5999999999999997E-2</v>
      </c>
      <c r="L74" s="53">
        <v>-6.2520000000000006E-2</v>
      </c>
      <c r="N74" s="53"/>
      <c r="O74" s="53"/>
      <c r="P74" s="53"/>
      <c r="Q74" s="53"/>
      <c r="R74" s="53"/>
      <c r="S74" s="53"/>
      <c r="T74" s="53"/>
      <c r="U74" s="53"/>
      <c r="V74" s="53"/>
      <c r="W74" s="53"/>
    </row>
    <row r="75" spans="2:23" x14ac:dyDescent="0.3">
      <c r="B75" s="18">
        <f t="shared" si="2"/>
        <v>72</v>
      </c>
      <c r="C75" s="53">
        <v>-3.4950000000000002E-2</v>
      </c>
      <c r="D75" s="53">
        <v>6.114E-2</v>
      </c>
      <c r="E75" s="53">
        <v>9.6299999999999997E-3</v>
      </c>
      <c r="F75" s="53">
        <v>-3.721E-2</v>
      </c>
      <c r="G75" s="53">
        <v>0.12925</v>
      </c>
      <c r="H75" s="53">
        <v>-9.0340000000000004E-2</v>
      </c>
      <c r="I75" s="53">
        <v>0.13949</v>
      </c>
      <c r="J75" s="53">
        <v>6.4710000000000004E-2</v>
      </c>
      <c r="K75" s="53">
        <v>0.13091</v>
      </c>
      <c r="L75" s="53">
        <v>8.7799999999999996E-3</v>
      </c>
      <c r="N75" s="53"/>
      <c r="O75" s="53"/>
      <c r="P75" s="53"/>
      <c r="Q75" s="53"/>
      <c r="R75" s="53"/>
      <c r="S75" s="53"/>
      <c r="T75" s="53"/>
      <c r="U75" s="53"/>
      <c r="V75" s="53"/>
      <c r="W75" s="53"/>
    </row>
    <row r="76" spans="2:23" x14ac:dyDescent="0.3">
      <c r="B76" s="18">
        <f t="shared" si="2"/>
        <v>73</v>
      </c>
      <c r="C76" s="53">
        <v>0.12393</v>
      </c>
      <c r="D76" s="53">
        <v>8.5400000000000007E-3</v>
      </c>
      <c r="E76" s="53">
        <v>0.13350999999999999</v>
      </c>
      <c r="F76" s="53">
        <v>-0.12658</v>
      </c>
      <c r="G76" s="53">
        <v>-2.8060000000000002E-2</v>
      </c>
      <c r="H76" s="53">
        <v>-5.1520000000000003E-2</v>
      </c>
      <c r="I76" s="53">
        <v>-0.18307999999999999</v>
      </c>
      <c r="J76" s="53">
        <v>-7.5420000000000001E-2</v>
      </c>
      <c r="K76" s="53">
        <v>-4.7440000000000003E-2</v>
      </c>
      <c r="L76" s="53">
        <v>-1.77E-2</v>
      </c>
      <c r="N76" s="53"/>
      <c r="O76" s="53"/>
      <c r="P76" s="53"/>
      <c r="Q76" s="53"/>
      <c r="R76" s="53"/>
      <c r="S76" s="53"/>
      <c r="T76" s="53"/>
      <c r="U76" s="53"/>
      <c r="V76" s="53"/>
      <c r="W76" s="53"/>
    </row>
    <row r="77" spans="2:23" x14ac:dyDescent="0.3">
      <c r="B77" s="18">
        <f t="shared" si="2"/>
        <v>74</v>
      </c>
      <c r="C77" s="53">
        <v>-2.801E-2</v>
      </c>
      <c r="D77" s="53">
        <v>8.2199999999999995E-2</v>
      </c>
      <c r="E77" s="53">
        <v>8.5699999999999998E-2</v>
      </c>
      <c r="F77" s="53">
        <v>4.0710000000000003E-2</v>
      </c>
      <c r="G77" s="53">
        <v>-0.16142000000000001</v>
      </c>
      <c r="H77" s="53">
        <v>0.1103</v>
      </c>
      <c r="I77" s="53">
        <v>0.12249</v>
      </c>
      <c r="J77" s="53">
        <v>-0.10023</v>
      </c>
      <c r="K77" s="53">
        <v>-0.12012</v>
      </c>
      <c r="L77" s="53">
        <v>-2.7779999999999999E-2</v>
      </c>
      <c r="N77" s="53"/>
      <c r="O77" s="53"/>
      <c r="P77" s="53"/>
      <c r="Q77" s="53"/>
      <c r="R77" s="53"/>
      <c r="S77" s="53"/>
      <c r="T77" s="53"/>
      <c r="U77" s="53"/>
      <c r="V77" s="53"/>
      <c r="W77" s="53"/>
    </row>
    <row r="78" spans="2:23" x14ac:dyDescent="0.3">
      <c r="B78" s="18">
        <f t="shared" si="2"/>
        <v>75</v>
      </c>
      <c r="C78" s="53">
        <v>-6.8470000000000003E-2</v>
      </c>
      <c r="D78" s="53">
        <v>-0.16289999999999999</v>
      </c>
      <c r="E78" s="53">
        <v>-5.8119999999999998E-2</v>
      </c>
      <c r="F78" s="53">
        <v>9.2280000000000001E-2</v>
      </c>
      <c r="G78" s="53">
        <v>-1.01E-2</v>
      </c>
      <c r="H78" s="53">
        <v>2.3359999999999999E-2</v>
      </c>
      <c r="I78" s="53">
        <v>-0.1144</v>
      </c>
      <c r="J78" s="53">
        <v>5.94E-3</v>
      </c>
      <c r="K78" s="53">
        <v>4.0460000000000003E-2</v>
      </c>
      <c r="L78" s="53">
        <v>5.5809999999999998E-2</v>
      </c>
      <c r="N78" s="53"/>
      <c r="O78" s="53"/>
      <c r="P78" s="53"/>
      <c r="Q78" s="53"/>
      <c r="R78" s="53"/>
      <c r="S78" s="53"/>
      <c r="T78" s="53"/>
      <c r="U78" s="53"/>
      <c r="V78" s="53"/>
      <c r="W78" s="53"/>
    </row>
    <row r="79" spans="2:23" x14ac:dyDescent="0.3">
      <c r="B79" s="18">
        <f t="shared" si="2"/>
        <v>76</v>
      </c>
      <c r="C79" s="53">
        <v>1.5129999999999999E-2</v>
      </c>
      <c r="D79" s="53">
        <v>-5.2990000000000002E-2</v>
      </c>
      <c r="E79" s="53">
        <v>4.8329999999999998E-2</v>
      </c>
      <c r="F79" s="53">
        <v>-2.4060000000000002E-2</v>
      </c>
      <c r="G79" s="53">
        <v>4.5100000000000001E-2</v>
      </c>
      <c r="H79" s="53">
        <v>-7.7109999999999998E-2</v>
      </c>
      <c r="I79" s="53">
        <v>-3.6400000000000002E-2</v>
      </c>
      <c r="J79" s="53">
        <v>-3.6490000000000002E-2</v>
      </c>
      <c r="K79" s="53">
        <v>-0.10628</v>
      </c>
      <c r="L79" s="53">
        <v>5.1830000000000001E-2</v>
      </c>
      <c r="N79" s="53"/>
      <c r="O79" s="53"/>
      <c r="P79" s="53"/>
      <c r="Q79" s="53"/>
      <c r="R79" s="53"/>
      <c r="S79" s="53"/>
      <c r="T79" s="53"/>
      <c r="U79" s="53"/>
      <c r="V79" s="53"/>
      <c r="W79" s="53"/>
    </row>
    <row r="80" spans="2:23" x14ac:dyDescent="0.3">
      <c r="B80" s="18">
        <f t="shared" si="2"/>
        <v>77</v>
      </c>
      <c r="C80" s="53">
        <v>-0.10970000000000001</v>
      </c>
      <c r="D80" s="53">
        <v>-7.603E-2</v>
      </c>
      <c r="E80" s="53">
        <v>9.1230000000000006E-2</v>
      </c>
      <c r="F80" s="53">
        <v>-9.7989999999999994E-2</v>
      </c>
      <c r="G80" s="53">
        <v>0.17122999999999999</v>
      </c>
      <c r="H80" s="53">
        <v>9.8860000000000003E-2</v>
      </c>
      <c r="I80" s="53">
        <v>9.085E-2</v>
      </c>
      <c r="J80" s="53">
        <v>3.499E-2</v>
      </c>
      <c r="K80" s="53">
        <v>-0.10501000000000001</v>
      </c>
      <c r="L80" s="53">
        <v>6.2019999999999999E-2</v>
      </c>
      <c r="N80" s="53"/>
      <c r="O80" s="53"/>
      <c r="P80" s="53"/>
      <c r="Q80" s="53"/>
      <c r="R80" s="53"/>
      <c r="S80" s="53"/>
      <c r="T80" s="53"/>
      <c r="U80" s="53"/>
      <c r="V80" s="53"/>
      <c r="W80" s="53"/>
    </row>
    <row r="81" spans="2:23" x14ac:dyDescent="0.3">
      <c r="B81" s="18">
        <f t="shared" si="2"/>
        <v>78</v>
      </c>
      <c r="C81" s="53">
        <v>4.24E-2</v>
      </c>
      <c r="D81" s="53">
        <v>6.021E-2</v>
      </c>
      <c r="E81" s="53">
        <v>-8.745E-2</v>
      </c>
      <c r="F81" s="53">
        <v>-4.0550000000000003E-2</v>
      </c>
      <c r="G81" s="53">
        <v>8.0079999999999998E-2</v>
      </c>
      <c r="H81" s="53">
        <v>7.9259999999999997E-2</v>
      </c>
      <c r="I81" s="53">
        <v>0.18385000000000001</v>
      </c>
      <c r="J81" s="53">
        <v>-2.1329999999999998E-2</v>
      </c>
      <c r="K81" s="53">
        <v>3.5000000000000003E-2</v>
      </c>
      <c r="L81" s="53">
        <v>-2.613E-2</v>
      </c>
      <c r="N81" s="53"/>
      <c r="O81" s="53"/>
      <c r="P81" s="53"/>
      <c r="Q81" s="53"/>
      <c r="R81" s="53"/>
      <c r="S81" s="53"/>
      <c r="T81" s="53"/>
      <c r="U81" s="53"/>
      <c r="V81" s="53"/>
      <c r="W81" s="53"/>
    </row>
    <row r="82" spans="2:23" x14ac:dyDescent="0.3">
      <c r="B82" s="18">
        <f t="shared" si="2"/>
        <v>79</v>
      </c>
      <c r="C82" s="53">
        <v>0.10026</v>
      </c>
      <c r="D82" s="53">
        <v>-0.16936000000000001</v>
      </c>
      <c r="E82" s="53">
        <v>0.15393999999999999</v>
      </c>
      <c r="F82" s="53">
        <v>5.2339999999999998E-2</v>
      </c>
      <c r="G82" s="53">
        <v>9.1130000000000003E-2</v>
      </c>
      <c r="H82" s="53">
        <v>-6.4200000000000004E-3</v>
      </c>
      <c r="I82" s="53">
        <v>-0.12581000000000001</v>
      </c>
      <c r="J82" s="53">
        <v>-3.7699999999999997E-2</v>
      </c>
      <c r="K82" s="53">
        <v>2.4799999999999999E-2</v>
      </c>
      <c r="L82" s="53">
        <v>-0.15301999999999999</v>
      </c>
      <c r="N82" s="53"/>
      <c r="O82" s="53"/>
      <c r="P82" s="53"/>
      <c r="Q82" s="53"/>
      <c r="R82" s="53"/>
      <c r="S82" s="53"/>
      <c r="T82" s="53"/>
      <c r="U82" s="53"/>
      <c r="V82" s="53"/>
      <c r="W82" s="53"/>
    </row>
    <row r="83" spans="2:23" x14ac:dyDescent="0.3">
      <c r="B83" s="18">
        <f t="shared" si="2"/>
        <v>80</v>
      </c>
      <c r="C83" s="53">
        <v>9.9510000000000001E-2</v>
      </c>
      <c r="D83" s="53">
        <v>-0.12117</v>
      </c>
      <c r="E83" s="53">
        <v>2.8000000000000001E-2</v>
      </c>
      <c r="F83" s="53">
        <v>8.8230000000000003E-2</v>
      </c>
      <c r="G83" s="53">
        <v>3.6900000000000001E-3</v>
      </c>
      <c r="H83" s="53">
        <v>2.41E-2</v>
      </c>
      <c r="I83" s="53">
        <v>7.3969999999999994E-2</v>
      </c>
      <c r="J83" s="53">
        <v>-5.7770000000000002E-2</v>
      </c>
      <c r="K83" s="53">
        <v>-3.6609999999999997E-2</v>
      </c>
      <c r="L83" s="53">
        <v>4.793E-2</v>
      </c>
      <c r="N83" s="53"/>
      <c r="O83" s="53"/>
      <c r="P83" s="53"/>
      <c r="Q83" s="53"/>
      <c r="R83" s="53"/>
      <c r="S83" s="53"/>
      <c r="T83" s="53"/>
      <c r="U83" s="53"/>
      <c r="V83" s="53"/>
      <c r="W83" s="53"/>
    </row>
    <row r="84" spans="2:23" x14ac:dyDescent="0.3">
      <c r="B84" s="18">
        <f t="shared" si="2"/>
        <v>81</v>
      </c>
      <c r="C84" s="53">
        <v>-1.4670000000000001E-2</v>
      </c>
      <c r="D84" s="53">
        <v>7.2770000000000001E-2</v>
      </c>
      <c r="E84" s="53">
        <v>5.6480000000000002E-2</v>
      </c>
      <c r="F84" s="53">
        <v>3.5180000000000003E-2</v>
      </c>
      <c r="G84" s="53">
        <v>-6.3780000000000003E-2</v>
      </c>
      <c r="H84" s="53">
        <v>2.48E-3</v>
      </c>
      <c r="I84" s="53">
        <v>0.21947</v>
      </c>
      <c r="J84" s="53">
        <v>5.672E-2</v>
      </c>
      <c r="K84" s="53">
        <v>0.10895000000000001</v>
      </c>
      <c r="L84" s="53">
        <v>0.11495</v>
      </c>
      <c r="N84" s="53"/>
      <c r="O84" s="53"/>
      <c r="P84" s="53"/>
      <c r="Q84" s="53"/>
      <c r="R84" s="53"/>
      <c r="S84" s="53"/>
      <c r="T84" s="53"/>
      <c r="U84" s="53"/>
      <c r="V84" s="53"/>
      <c r="W84" s="53"/>
    </row>
    <row r="85" spans="2:23" x14ac:dyDescent="0.3">
      <c r="B85" s="18">
        <f t="shared" si="2"/>
        <v>82</v>
      </c>
      <c r="C85" s="53">
        <v>-6.3880000000000006E-2</v>
      </c>
      <c r="D85" s="53">
        <v>-0.12089</v>
      </c>
      <c r="E85" s="53">
        <v>4.1360000000000001E-2</v>
      </c>
      <c r="F85" s="53">
        <v>0.19508</v>
      </c>
      <c r="G85" s="53">
        <v>-0.13419</v>
      </c>
      <c r="H85" s="53">
        <v>-8.831E-2</v>
      </c>
      <c r="I85" s="53">
        <v>-0.13825000000000001</v>
      </c>
      <c r="J85" s="53">
        <v>7.0489999999999997E-2</v>
      </c>
      <c r="K85" s="53">
        <v>-7.5500000000000003E-3</v>
      </c>
      <c r="L85" s="53">
        <v>-0.11659</v>
      </c>
      <c r="N85" s="53"/>
      <c r="O85" s="53"/>
      <c r="P85" s="53"/>
      <c r="Q85" s="53"/>
      <c r="R85" s="53"/>
      <c r="S85" s="53"/>
      <c r="T85" s="53"/>
      <c r="U85" s="53"/>
      <c r="V85" s="53"/>
      <c r="W85" s="53"/>
    </row>
    <row r="86" spans="2:23" x14ac:dyDescent="0.3">
      <c r="B86" s="18">
        <f t="shared" si="2"/>
        <v>83</v>
      </c>
      <c r="C86" s="53">
        <v>5.654E-2</v>
      </c>
      <c r="D86" s="53">
        <v>-0.11362999999999999</v>
      </c>
      <c r="E86" s="53">
        <v>0.31054999999999999</v>
      </c>
      <c r="F86" s="53">
        <v>-7.9299999999999995E-3</v>
      </c>
      <c r="G86" s="53">
        <v>8.7330000000000005E-2</v>
      </c>
      <c r="H86" s="53">
        <v>5.0799999999999998E-2</v>
      </c>
      <c r="I86" s="53">
        <v>-6.8570000000000006E-2</v>
      </c>
      <c r="J86" s="53">
        <v>6.2520000000000006E-2</v>
      </c>
      <c r="K86" s="53">
        <v>5.3530000000000001E-2</v>
      </c>
      <c r="L86" s="53">
        <v>-0.12579000000000001</v>
      </c>
      <c r="N86" s="53"/>
      <c r="O86" s="53"/>
      <c r="P86" s="53"/>
      <c r="Q86" s="53"/>
      <c r="R86" s="53"/>
      <c r="S86" s="53"/>
      <c r="T86" s="53"/>
      <c r="U86" s="53"/>
      <c r="V86" s="53"/>
      <c r="W86" s="53"/>
    </row>
    <row r="87" spans="2:23" x14ac:dyDescent="0.3">
      <c r="B87" s="18">
        <f t="shared" si="2"/>
        <v>84</v>
      </c>
      <c r="C87" s="53">
        <v>0.13297999999999999</v>
      </c>
      <c r="D87" s="53">
        <v>0.12542</v>
      </c>
      <c r="E87" s="53">
        <v>3.0020000000000002E-2</v>
      </c>
      <c r="F87" s="53">
        <v>-5.6169999999999998E-2</v>
      </c>
      <c r="G87" s="53">
        <v>5.2780000000000001E-2</v>
      </c>
      <c r="H87" s="53">
        <v>5.0779999999999999E-2</v>
      </c>
      <c r="I87" s="53">
        <v>3.0870000000000002E-2</v>
      </c>
      <c r="J87" s="53">
        <v>0.18364</v>
      </c>
      <c r="K87" s="53">
        <v>5.7000000000000002E-2</v>
      </c>
      <c r="L87" s="53">
        <v>-5.3170000000000002E-2</v>
      </c>
      <c r="N87" s="53"/>
      <c r="O87" s="53"/>
      <c r="P87" s="53"/>
      <c r="Q87" s="53"/>
      <c r="R87" s="53"/>
      <c r="S87" s="53"/>
      <c r="T87" s="53"/>
      <c r="U87" s="53"/>
      <c r="V87" s="53"/>
      <c r="W87" s="53"/>
    </row>
    <row r="88" spans="2:23" x14ac:dyDescent="0.3">
      <c r="B88" s="18">
        <f t="shared" si="2"/>
        <v>85</v>
      </c>
      <c r="C88" s="53">
        <v>-0.17025000000000001</v>
      </c>
      <c r="D88" s="53">
        <v>-7.578E-2</v>
      </c>
      <c r="E88" s="53">
        <v>0.14041000000000001</v>
      </c>
      <c r="F88" s="53">
        <v>2.3019999999999999E-2</v>
      </c>
      <c r="G88" s="53">
        <v>-0.10732999999999999</v>
      </c>
      <c r="H88" s="53">
        <v>0.12734000000000001</v>
      </c>
      <c r="I88" s="53">
        <v>-0.14519000000000001</v>
      </c>
      <c r="J88" s="53">
        <v>-1.6389999999999998E-2</v>
      </c>
      <c r="K88" s="53">
        <v>0.19348000000000001</v>
      </c>
      <c r="L88" s="53">
        <v>0.14274999999999999</v>
      </c>
      <c r="N88" s="53"/>
      <c r="O88" s="53"/>
      <c r="P88" s="53"/>
      <c r="Q88" s="53"/>
      <c r="R88" s="53"/>
      <c r="S88" s="53"/>
      <c r="T88" s="53"/>
      <c r="U88" s="53"/>
      <c r="V88" s="53"/>
      <c r="W88" s="53"/>
    </row>
    <row r="89" spans="2:23" x14ac:dyDescent="0.3">
      <c r="B89" s="18">
        <f t="shared" si="2"/>
        <v>86</v>
      </c>
      <c r="C89" s="53">
        <v>4.5699999999999998E-2</v>
      </c>
      <c r="D89" s="53">
        <v>0.18057999999999999</v>
      </c>
      <c r="E89" s="53">
        <v>-0.15359999999999999</v>
      </c>
      <c r="F89" s="53">
        <v>7.1900000000000006E-2</v>
      </c>
      <c r="G89" s="53">
        <v>9.3340000000000006E-2</v>
      </c>
      <c r="H89" s="53">
        <v>-1.312E-2</v>
      </c>
      <c r="I89" s="53">
        <v>9.0039999999999995E-2</v>
      </c>
      <c r="J89" s="53">
        <v>0.12192</v>
      </c>
      <c r="K89" s="53">
        <v>-0.19505</v>
      </c>
      <c r="L89" s="53">
        <v>7.5560000000000002E-2</v>
      </c>
      <c r="N89" s="53"/>
      <c r="O89" s="53"/>
      <c r="P89" s="53"/>
      <c r="Q89" s="53"/>
      <c r="R89" s="53"/>
      <c r="S89" s="53"/>
      <c r="T89" s="53"/>
      <c r="U89" s="53"/>
      <c r="V89" s="53"/>
      <c r="W89" s="53"/>
    </row>
    <row r="90" spans="2:23" x14ac:dyDescent="0.3">
      <c r="B90" s="18">
        <f t="shared" si="2"/>
        <v>87</v>
      </c>
      <c r="C90" s="53">
        <v>-0.1241</v>
      </c>
      <c r="D90" s="53">
        <v>-0.11154</v>
      </c>
      <c r="E90" s="53">
        <v>-1.03E-2</v>
      </c>
      <c r="F90" s="53">
        <v>1.9199999999999998E-2</v>
      </c>
      <c r="G90" s="53">
        <v>-7.0099999999999997E-3</v>
      </c>
      <c r="H90" s="53">
        <v>5.7999999999999996E-3</v>
      </c>
      <c r="I90" s="53">
        <v>5.432E-2</v>
      </c>
      <c r="J90" s="53">
        <v>-8.4220000000000003E-2</v>
      </c>
      <c r="K90" s="53">
        <v>0.12642999999999999</v>
      </c>
      <c r="L90" s="53">
        <v>6.166E-2</v>
      </c>
      <c r="N90" s="53"/>
      <c r="O90" s="53"/>
      <c r="P90" s="53"/>
      <c r="Q90" s="53"/>
      <c r="R90" s="53"/>
      <c r="S90" s="53"/>
      <c r="T90" s="53"/>
      <c r="U90" s="53"/>
      <c r="V90" s="53"/>
      <c r="W90" s="53"/>
    </row>
    <row r="91" spans="2:23" x14ac:dyDescent="0.3">
      <c r="B91" s="18">
        <f t="shared" si="2"/>
        <v>88</v>
      </c>
      <c r="C91" s="53">
        <v>-5.5160000000000001E-2</v>
      </c>
      <c r="D91" s="53">
        <v>8.0229999999999996E-2</v>
      </c>
      <c r="E91" s="53">
        <v>-8.7889999999999996E-2</v>
      </c>
      <c r="F91" s="53">
        <v>5.3129999999999997E-2</v>
      </c>
      <c r="G91" s="53">
        <v>-0.20857999999999999</v>
      </c>
      <c r="H91" s="53">
        <v>-2.129E-2</v>
      </c>
      <c r="I91" s="53">
        <v>-7.8839999999999993E-2</v>
      </c>
      <c r="J91" s="53">
        <v>-0.17627999999999999</v>
      </c>
      <c r="K91" s="53">
        <v>-4.4069999999999998E-2</v>
      </c>
      <c r="L91" s="53">
        <v>-0.14549000000000001</v>
      </c>
      <c r="N91" s="53"/>
      <c r="O91" s="53"/>
      <c r="P91" s="53"/>
      <c r="Q91" s="53"/>
      <c r="R91" s="53"/>
      <c r="S91" s="53"/>
      <c r="T91" s="53"/>
      <c r="U91" s="53"/>
      <c r="V91" s="53"/>
      <c r="W91" s="53"/>
    </row>
    <row r="92" spans="2:23" x14ac:dyDescent="0.3">
      <c r="B92" s="18">
        <f t="shared" si="2"/>
        <v>89</v>
      </c>
      <c r="C92" s="53">
        <v>0.1205</v>
      </c>
      <c r="D92" s="53">
        <v>-4.5449999999999997E-2</v>
      </c>
      <c r="E92" s="53">
        <v>0.12939000000000001</v>
      </c>
      <c r="F92" s="53">
        <v>-0.1143</v>
      </c>
      <c r="G92" s="53">
        <v>0.11473</v>
      </c>
      <c r="H92" s="53">
        <v>-0.13544</v>
      </c>
      <c r="I92" s="53">
        <v>-0.13331999999999999</v>
      </c>
      <c r="J92" s="53">
        <v>-0.10276</v>
      </c>
      <c r="K92" s="53">
        <v>8.029E-2</v>
      </c>
      <c r="L92" s="53">
        <v>0.22384999999999999</v>
      </c>
      <c r="N92" s="53"/>
      <c r="O92" s="53"/>
      <c r="P92" s="53"/>
      <c r="Q92" s="53"/>
      <c r="R92" s="53"/>
      <c r="S92" s="53"/>
      <c r="T92" s="53"/>
      <c r="U92" s="53"/>
      <c r="V92" s="53"/>
      <c r="W92" s="53"/>
    </row>
    <row r="93" spans="2:23" x14ac:dyDescent="0.3">
      <c r="B93" s="18">
        <f t="shared" si="2"/>
        <v>90</v>
      </c>
      <c r="C93" s="53">
        <v>-5.5309999999999998E-2</v>
      </c>
      <c r="D93" s="53">
        <v>-4.2299999999999997E-2</v>
      </c>
      <c r="E93" s="53">
        <v>0.10544000000000001</v>
      </c>
      <c r="F93" s="53">
        <v>0.14707999999999999</v>
      </c>
      <c r="G93" s="53">
        <v>-1.7059999999999999E-2</v>
      </c>
      <c r="H93" s="53">
        <v>8.7169999999999997E-2</v>
      </c>
      <c r="I93" s="53">
        <v>-4.7E-2</v>
      </c>
      <c r="J93" s="53">
        <v>1.9789999999999999E-2</v>
      </c>
      <c r="K93" s="53">
        <v>-3.891E-2</v>
      </c>
      <c r="L93" s="53">
        <v>8.8239999999999999E-2</v>
      </c>
      <c r="N93" s="53"/>
      <c r="O93" s="53"/>
      <c r="P93" s="53"/>
      <c r="Q93" s="53"/>
      <c r="R93" s="53"/>
      <c r="S93" s="53"/>
      <c r="T93" s="53"/>
      <c r="U93" s="53"/>
      <c r="V93" s="53"/>
      <c r="W93" s="53"/>
    </row>
    <row r="94" spans="2:23" x14ac:dyDescent="0.3">
      <c r="B94" s="18">
        <f t="shared" si="2"/>
        <v>91</v>
      </c>
      <c r="C94" s="53">
        <v>-6.3009999999999997E-2</v>
      </c>
      <c r="D94" s="53">
        <v>-2.7380000000000002E-2</v>
      </c>
      <c r="E94" s="53">
        <v>-0.13735</v>
      </c>
      <c r="F94" s="53">
        <v>1.174E-2</v>
      </c>
      <c r="G94" s="53">
        <v>-2.8320000000000001E-2</v>
      </c>
      <c r="H94" s="53">
        <v>0.13139999999999999</v>
      </c>
      <c r="I94" s="53">
        <v>-2.4160000000000001E-2</v>
      </c>
      <c r="J94" s="53">
        <v>4.0840000000000001E-2</v>
      </c>
      <c r="K94" s="53">
        <v>2.802E-2</v>
      </c>
      <c r="L94" s="53">
        <v>4.6179999999999999E-2</v>
      </c>
      <c r="N94" s="53"/>
      <c r="O94" s="53"/>
      <c r="P94" s="53"/>
      <c r="Q94" s="53"/>
      <c r="R94" s="53"/>
      <c r="S94" s="53"/>
      <c r="T94" s="53"/>
      <c r="U94" s="53"/>
      <c r="V94" s="53"/>
      <c r="W94" s="53"/>
    </row>
    <row r="95" spans="2:23" x14ac:dyDescent="0.3">
      <c r="B95" s="18">
        <f t="shared" si="2"/>
        <v>92</v>
      </c>
      <c r="C95" s="53">
        <v>3.0020000000000002E-2</v>
      </c>
      <c r="D95" s="53">
        <v>4.6000000000000001E-4</v>
      </c>
      <c r="E95" s="53">
        <v>-0.10453999999999999</v>
      </c>
      <c r="F95" s="53">
        <v>-4.8399999999999999E-2</v>
      </c>
      <c r="G95" s="53">
        <v>2.291E-2</v>
      </c>
      <c r="H95" s="53">
        <v>-7.8820000000000001E-2</v>
      </c>
      <c r="I95" s="53">
        <v>-6.9370000000000001E-2</v>
      </c>
      <c r="J95" s="53">
        <v>0.18595</v>
      </c>
      <c r="K95" s="53">
        <v>0.18232999999999999</v>
      </c>
      <c r="L95" s="53">
        <v>-7.4810000000000001E-2</v>
      </c>
      <c r="N95" s="53"/>
      <c r="O95" s="53"/>
      <c r="P95" s="53"/>
      <c r="Q95" s="53"/>
      <c r="R95" s="53"/>
      <c r="S95" s="53"/>
      <c r="T95" s="53"/>
      <c r="U95" s="53"/>
      <c r="V95" s="53"/>
      <c r="W95" s="53"/>
    </row>
    <row r="96" spans="2:23" x14ac:dyDescent="0.3">
      <c r="B96" s="18">
        <f t="shared" si="2"/>
        <v>93</v>
      </c>
      <c r="C96" s="53">
        <v>-2.2020000000000001E-2</v>
      </c>
      <c r="D96" s="53">
        <v>-0.14169999999999999</v>
      </c>
      <c r="E96" s="53">
        <v>-9.2200000000000008E-3</v>
      </c>
      <c r="F96" s="53">
        <v>1.58E-3</v>
      </c>
      <c r="G96" s="53">
        <v>7.9409999999999994E-2</v>
      </c>
      <c r="H96" s="53">
        <v>-7.0029999999999995E-2</v>
      </c>
      <c r="I96" s="53">
        <v>0.1641</v>
      </c>
      <c r="J96" s="53">
        <v>-3.3300000000000003E-2</v>
      </c>
      <c r="K96" s="53">
        <v>-1.201E-2</v>
      </c>
      <c r="L96" s="53">
        <v>9.4140000000000001E-2</v>
      </c>
      <c r="N96" s="53"/>
      <c r="O96" s="53"/>
      <c r="P96" s="53"/>
      <c r="Q96" s="53"/>
      <c r="R96" s="53"/>
      <c r="S96" s="53"/>
      <c r="T96" s="53"/>
      <c r="U96" s="53"/>
      <c r="V96" s="53"/>
      <c r="W96" s="53"/>
    </row>
    <row r="97" spans="2:23" x14ac:dyDescent="0.3">
      <c r="B97" s="18">
        <f t="shared" si="2"/>
        <v>94</v>
      </c>
      <c r="C97" s="53">
        <v>-8.7090000000000001E-2</v>
      </c>
      <c r="D97" s="53">
        <v>5.7250000000000002E-2</v>
      </c>
      <c r="E97" s="53">
        <v>7.1389999999999995E-2</v>
      </c>
      <c r="F97" s="53">
        <v>-6.8999999999999999E-3</v>
      </c>
      <c r="G97" s="53">
        <v>-1.677E-2</v>
      </c>
      <c r="H97" s="53">
        <v>-8.924E-2</v>
      </c>
      <c r="I97" s="53">
        <v>7.0400000000000004E-2</v>
      </c>
      <c r="J97" s="53">
        <v>0.1181</v>
      </c>
      <c r="K97" s="53">
        <v>-3.3739999999999999E-2</v>
      </c>
      <c r="L97" s="53">
        <v>-0.13159000000000001</v>
      </c>
      <c r="N97" s="53"/>
      <c r="O97" s="53"/>
      <c r="P97" s="53"/>
      <c r="Q97" s="53"/>
      <c r="R97" s="53"/>
      <c r="S97" s="53"/>
      <c r="T97" s="53"/>
      <c r="U97" s="53"/>
      <c r="V97" s="53"/>
      <c r="W97" s="53"/>
    </row>
    <row r="98" spans="2:23" x14ac:dyDescent="0.3">
      <c r="B98" s="18">
        <f t="shared" si="2"/>
        <v>95</v>
      </c>
      <c r="C98" s="53">
        <v>-8.2769999999999996E-2</v>
      </c>
      <c r="D98" s="53">
        <v>2.2349999999999998E-2</v>
      </c>
      <c r="E98" s="53">
        <v>3.7130000000000003E-2</v>
      </c>
      <c r="F98" s="53">
        <v>0.11366</v>
      </c>
      <c r="G98" s="53">
        <v>7.5399999999999995E-2</v>
      </c>
      <c r="H98" s="53">
        <v>-4.5229999999999999E-2</v>
      </c>
      <c r="I98" s="53">
        <v>-3.7310000000000003E-2</v>
      </c>
      <c r="J98" s="53">
        <v>0.14509</v>
      </c>
      <c r="K98" s="53">
        <v>6.7530000000000007E-2</v>
      </c>
      <c r="L98" s="53">
        <v>-0.19308</v>
      </c>
      <c r="N98" s="53"/>
      <c r="O98" s="53"/>
      <c r="P98" s="53"/>
      <c r="Q98" s="53"/>
      <c r="R98" s="53"/>
      <c r="S98" s="53"/>
      <c r="T98" s="53"/>
      <c r="U98" s="53"/>
      <c r="V98" s="53"/>
      <c r="W98" s="53"/>
    </row>
    <row r="99" spans="2:23" x14ac:dyDescent="0.3">
      <c r="B99" s="18">
        <f t="shared" si="2"/>
        <v>96</v>
      </c>
      <c r="C99" s="53">
        <v>-2.4420000000000001E-2</v>
      </c>
      <c r="D99" s="53">
        <v>-8.6489999999999997E-2</v>
      </c>
      <c r="E99" s="53">
        <v>-3.7670000000000002E-2</v>
      </c>
      <c r="F99" s="53">
        <v>-3.2680000000000001E-2</v>
      </c>
      <c r="G99" s="53">
        <v>-0.17713999999999999</v>
      </c>
      <c r="H99" s="53">
        <v>-6.5850000000000006E-2</v>
      </c>
      <c r="I99" s="53">
        <v>-6.0699999999999999E-3</v>
      </c>
      <c r="J99" s="53">
        <v>9.4969999999999999E-2</v>
      </c>
      <c r="K99" s="53">
        <v>-2.3560000000000001E-2</v>
      </c>
      <c r="L99" s="53">
        <v>0.20535999999999999</v>
      </c>
      <c r="N99" s="53"/>
      <c r="O99" s="53"/>
      <c r="P99" s="53"/>
      <c r="Q99" s="53"/>
      <c r="R99" s="53"/>
      <c r="S99" s="53"/>
      <c r="T99" s="53"/>
      <c r="U99" s="53"/>
      <c r="V99" s="53"/>
      <c r="W99" s="53"/>
    </row>
    <row r="100" spans="2:23" x14ac:dyDescent="0.3">
      <c r="B100" s="18">
        <f t="shared" si="2"/>
        <v>97</v>
      </c>
      <c r="C100" s="53">
        <v>0.10707</v>
      </c>
      <c r="D100" s="53">
        <v>-9.2439999999999994E-2</v>
      </c>
      <c r="E100" s="53">
        <v>0.1056</v>
      </c>
      <c r="F100" s="53">
        <v>-3.7039999999999997E-2</v>
      </c>
      <c r="G100" s="53">
        <v>0.14371</v>
      </c>
      <c r="H100" s="53">
        <v>6.2149999999999997E-2</v>
      </c>
      <c r="I100" s="53">
        <v>0.10971</v>
      </c>
      <c r="J100" s="53">
        <v>-1.5859999999999999E-2</v>
      </c>
      <c r="K100" s="53">
        <v>7.2819999999999996E-2</v>
      </c>
      <c r="L100" s="53">
        <v>-3.6049999999999999E-2</v>
      </c>
      <c r="N100" s="53"/>
      <c r="O100" s="53"/>
      <c r="P100" s="53"/>
      <c r="Q100" s="53"/>
      <c r="R100" s="53"/>
      <c r="S100" s="53"/>
      <c r="T100" s="53"/>
      <c r="U100" s="53"/>
      <c r="V100" s="53"/>
      <c r="W100" s="53"/>
    </row>
    <row r="101" spans="2:23" x14ac:dyDescent="0.3">
      <c r="B101" s="18">
        <f t="shared" si="2"/>
        <v>98</v>
      </c>
      <c r="C101" s="53">
        <v>2.734E-2</v>
      </c>
      <c r="D101" s="53">
        <v>7.9079999999999998E-2</v>
      </c>
      <c r="E101" s="53">
        <v>-4.1849999999999998E-2</v>
      </c>
      <c r="F101" s="53">
        <v>-1.255E-2</v>
      </c>
      <c r="G101" s="53">
        <v>1.0070000000000001E-2</v>
      </c>
      <c r="H101" s="53">
        <v>-9.6900000000000007E-3</v>
      </c>
      <c r="I101" s="53">
        <v>0.12508</v>
      </c>
      <c r="J101" s="53">
        <v>-3.5709999999999999E-2</v>
      </c>
      <c r="K101" s="53">
        <v>-9.4170000000000004E-2</v>
      </c>
      <c r="L101" s="53">
        <v>-3.1320000000000001E-2</v>
      </c>
      <c r="N101" s="53"/>
      <c r="O101" s="53"/>
      <c r="P101" s="53"/>
      <c r="Q101" s="53"/>
      <c r="R101" s="53"/>
      <c r="S101" s="53"/>
      <c r="T101" s="53"/>
      <c r="U101" s="53"/>
      <c r="V101" s="53"/>
      <c r="W101" s="53"/>
    </row>
    <row r="102" spans="2:23" x14ac:dyDescent="0.3">
      <c r="B102" s="18">
        <f t="shared" si="2"/>
        <v>99</v>
      </c>
      <c r="C102" s="53">
        <v>4.4179999999999997E-2</v>
      </c>
      <c r="D102" s="53">
        <v>-5.7239999999999999E-2</v>
      </c>
      <c r="E102" s="53">
        <v>-8.3849999999999994E-2</v>
      </c>
      <c r="F102" s="53">
        <v>-0.10562000000000001</v>
      </c>
      <c r="G102" s="53">
        <v>-7.0129999999999998E-2</v>
      </c>
      <c r="H102" s="53">
        <v>8.4879999999999997E-2</v>
      </c>
      <c r="I102" s="53">
        <v>-3.5900000000000001E-2</v>
      </c>
      <c r="J102" s="53">
        <v>1.99E-3</v>
      </c>
      <c r="K102" s="53">
        <v>-9.5810000000000006E-2</v>
      </c>
      <c r="L102" s="53">
        <v>8.3360000000000004E-2</v>
      </c>
      <c r="N102" s="53"/>
      <c r="O102" s="53"/>
      <c r="P102" s="53"/>
      <c r="Q102" s="53"/>
      <c r="R102" s="53"/>
      <c r="S102" s="53"/>
      <c r="T102" s="53"/>
      <c r="U102" s="53"/>
      <c r="V102" s="53"/>
      <c r="W102" s="53"/>
    </row>
    <row r="103" spans="2:23" x14ac:dyDescent="0.3">
      <c r="B103" s="18">
        <f t="shared" si="2"/>
        <v>100</v>
      </c>
      <c r="C103" s="53">
        <v>-2.7029999999999998E-2</v>
      </c>
      <c r="D103" s="53">
        <v>-8.9660000000000004E-2</v>
      </c>
      <c r="E103" s="53">
        <v>-6.7610000000000003E-2</v>
      </c>
      <c r="F103" s="53">
        <v>-6.7369999999999999E-2</v>
      </c>
      <c r="G103" s="53">
        <v>-3.1300000000000001E-2</v>
      </c>
      <c r="H103" s="53">
        <v>-6.3920000000000005E-2</v>
      </c>
      <c r="I103" s="53">
        <v>3.7299999999999998E-3</v>
      </c>
      <c r="J103" s="53">
        <v>8.0100000000000005E-2</v>
      </c>
      <c r="K103" s="53">
        <v>7.3699999999999998E-3</v>
      </c>
      <c r="L103" s="53">
        <v>0.26391999999999999</v>
      </c>
      <c r="N103" s="53"/>
      <c r="O103" s="53"/>
      <c r="P103" s="53"/>
      <c r="Q103" s="53"/>
      <c r="R103" s="53"/>
      <c r="S103" s="53"/>
      <c r="T103" s="53"/>
      <c r="U103" s="53"/>
      <c r="V103" s="53"/>
      <c r="W103" s="53"/>
    </row>
  </sheetData>
  <printOptions gridLines="1" gridLinesSet="0"/>
  <pageMargins left="0.7" right="0.7" top="0.75" bottom="0.75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02E49-1389-4F28-A472-751F50AC5A98}">
  <sheetPr>
    <tabColor theme="5" tint="0.79998168889431442"/>
  </sheetPr>
  <dimension ref="B2:M7"/>
  <sheetViews>
    <sheetView workbookViewId="0"/>
  </sheetViews>
  <sheetFormatPr defaultColWidth="9.109375" defaultRowHeight="14.4" x14ac:dyDescent="0.3"/>
  <cols>
    <col min="1" max="1" width="9.109375" style="18"/>
    <col min="2" max="2" width="15.6640625" style="18" bestFit="1" customWidth="1"/>
    <col min="3" max="3" width="11.33203125" style="18" customWidth="1"/>
    <col min="4" max="6" width="11.88671875" style="18" bestFit="1" customWidth="1"/>
    <col min="7" max="13" width="9.44140625" style="18" bestFit="1" customWidth="1"/>
    <col min="14" max="16384" width="9.109375" style="18"/>
  </cols>
  <sheetData>
    <row r="2" spans="2:13" x14ac:dyDescent="0.3">
      <c r="B2" s="18" t="s">
        <v>59</v>
      </c>
      <c r="C2" s="23">
        <v>0.04</v>
      </c>
    </row>
    <row r="3" spans="2:13" x14ac:dyDescent="0.3">
      <c r="B3" s="18" t="s">
        <v>60</v>
      </c>
      <c r="C3" s="41">
        <v>62500</v>
      </c>
    </row>
    <row r="5" spans="2:13" x14ac:dyDescent="0.3">
      <c r="C5" s="44" t="s">
        <v>141</v>
      </c>
      <c r="M5" s="44" t="s">
        <v>131</v>
      </c>
    </row>
    <row r="6" spans="2:13" x14ac:dyDescent="0.3">
      <c r="B6" s="18" t="s">
        <v>61</v>
      </c>
      <c r="C6" s="18">
        <v>0</v>
      </c>
      <c r="D6" s="18">
        <f>1</f>
        <v>1</v>
      </c>
      <c r="E6" s="18">
        <f t="shared" ref="E6:M6" si="0">D6+1</f>
        <v>2</v>
      </c>
      <c r="F6" s="18">
        <f t="shared" si="0"/>
        <v>3</v>
      </c>
      <c r="G6" s="18">
        <f t="shared" si="0"/>
        <v>4</v>
      </c>
      <c r="H6" s="18">
        <f t="shared" si="0"/>
        <v>5</v>
      </c>
      <c r="I6" s="18">
        <f t="shared" si="0"/>
        <v>6</v>
      </c>
      <c r="J6" s="18">
        <f t="shared" si="0"/>
        <v>7</v>
      </c>
      <c r="K6" s="18">
        <f t="shared" si="0"/>
        <v>8</v>
      </c>
      <c r="L6" s="18">
        <f t="shared" si="0"/>
        <v>9</v>
      </c>
      <c r="M6" s="18">
        <f t="shared" si="0"/>
        <v>10</v>
      </c>
    </row>
    <row r="7" spans="2:13" x14ac:dyDescent="0.3">
      <c r="B7" s="18" t="s">
        <v>62</v>
      </c>
      <c r="C7" s="43">
        <f>C3</f>
        <v>62500</v>
      </c>
      <c r="D7" s="43">
        <f t="shared" ref="D7:M7" si="1">C7*EXP($C$2)</f>
        <v>65050.673387024261</v>
      </c>
      <c r="E7" s="43">
        <f t="shared" si="1"/>
        <v>67705.441729684899</v>
      </c>
      <c r="F7" s="43">
        <f t="shared" si="1"/>
        <v>70468.553223710973</v>
      </c>
      <c r="G7" s="43">
        <f t="shared" si="1"/>
        <v>73344.429436988125</v>
      </c>
      <c r="H7" s="43">
        <f t="shared" si="1"/>
        <v>76337.672385010592</v>
      </c>
      <c r="I7" s="43">
        <f t="shared" si="1"/>
        <v>79453.071895087764</v>
      </c>
      <c r="J7" s="43">
        <f t="shared" si="1"/>
        <v>82695.61327108978</v>
      </c>
      <c r="K7" s="43">
        <f t="shared" si="1"/>
        <v>86070.485270997291</v>
      </c>
      <c r="L7" s="43">
        <f t="shared" si="1"/>
        <v>89583.088410021242</v>
      </c>
      <c r="M7" s="43">
        <f t="shared" si="1"/>
        <v>93239.043602579375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60430-71DA-4C34-B219-493A04467C54}">
  <sheetPr>
    <tabColor theme="5" tint="0.79998168889431442"/>
  </sheetPr>
  <dimension ref="B2:M106"/>
  <sheetViews>
    <sheetView topLeftCell="B1" workbookViewId="0">
      <selection activeCell="M1" sqref="M1"/>
    </sheetView>
  </sheetViews>
  <sheetFormatPr defaultColWidth="9.109375" defaultRowHeight="14.4" x14ac:dyDescent="0.3"/>
  <cols>
    <col min="1" max="1" width="8.6640625" style="18" customWidth="1"/>
    <col min="2" max="2" width="14.44140625" style="18" bestFit="1" customWidth="1"/>
    <col min="3" max="3" width="11.44140625" style="18" customWidth="1"/>
    <col min="4" max="13" width="11.33203125" style="18" customWidth="1"/>
    <col min="14" max="16384" width="9.109375" style="18"/>
  </cols>
  <sheetData>
    <row r="2" spans="2:13" x14ac:dyDescent="0.3">
      <c r="B2" s="18" t="s">
        <v>63</v>
      </c>
      <c r="C2" s="42">
        <v>100000</v>
      </c>
    </row>
    <row r="3" spans="2:13" x14ac:dyDescent="0.3">
      <c r="D3" s="19"/>
    </row>
    <row r="4" spans="2:13" x14ac:dyDescent="0.3">
      <c r="C4" s="44" t="s">
        <v>141</v>
      </c>
      <c r="D4" s="44" t="s">
        <v>142</v>
      </c>
      <c r="M4" s="44" t="s">
        <v>131</v>
      </c>
    </row>
    <row r="5" spans="2:13" x14ac:dyDescent="0.3">
      <c r="C5" s="18" t="s">
        <v>61</v>
      </c>
    </row>
    <row r="6" spans="2:13" x14ac:dyDescent="0.3">
      <c r="B6" s="40" t="s">
        <v>110</v>
      </c>
      <c r="C6" s="40">
        <v>0</v>
      </c>
      <c r="D6" s="18">
        <v>1</v>
      </c>
      <c r="E6" s="18">
        <f t="shared" ref="E6:M6" si="0">D6+1</f>
        <v>2</v>
      </c>
      <c r="F6" s="18">
        <f t="shared" si="0"/>
        <v>3</v>
      </c>
      <c r="G6" s="18">
        <f t="shared" si="0"/>
        <v>4</v>
      </c>
      <c r="H6" s="18">
        <f t="shared" si="0"/>
        <v>5</v>
      </c>
      <c r="I6" s="18">
        <f t="shared" si="0"/>
        <v>6</v>
      </c>
      <c r="J6" s="18">
        <f t="shared" si="0"/>
        <v>7</v>
      </c>
      <c r="K6" s="18">
        <f t="shared" si="0"/>
        <v>8</v>
      </c>
      <c r="L6" s="18">
        <f t="shared" si="0"/>
        <v>9</v>
      </c>
      <c r="M6" s="18">
        <f t="shared" si="0"/>
        <v>10</v>
      </c>
    </row>
    <row r="7" spans="2:13" x14ac:dyDescent="0.3">
      <c r="B7" s="18">
        <f>1</f>
        <v>1</v>
      </c>
      <c r="C7" s="43">
        <f>$C$2</f>
        <v>100000</v>
      </c>
      <c r="D7" s="43">
        <f>C7*(1+'Q4 data'!C4)</f>
        <v>99607</v>
      </c>
      <c r="E7" s="43">
        <f>D7*(1+'Q4 data'!D4)</f>
        <v>105354.3239</v>
      </c>
      <c r="F7" s="43">
        <f>E7*(1+'Q4 data'!E4)</f>
        <v>108118.82135913601</v>
      </c>
      <c r="G7" s="43">
        <f>F7*(1+'Q4 data'!F4)</f>
        <v>105694.79738426418</v>
      </c>
      <c r="H7" s="43">
        <f>G7*(1+'Q4 data'!G4)</f>
        <v>99224.161888399525</v>
      </c>
      <c r="I7" s="43">
        <f>H7*(1+'Q4 data'!H4)</f>
        <v>85409.181828677669</v>
      </c>
      <c r="J7" s="43">
        <f>I7*(1+'Q4 data'!I4)</f>
        <v>81868.117150060687</v>
      </c>
      <c r="K7" s="43">
        <f>J7*(1+'Q4 data'!J4)</f>
        <v>78926.595700859005</v>
      </c>
      <c r="L7" s="43">
        <f>K7*(1+'Q4 data'!K4)</f>
        <v>71652.720641067834</v>
      </c>
      <c r="M7" s="43">
        <f>L7*(1+'Q4 data'!L4)</f>
        <v>69275.999897403613</v>
      </c>
    </row>
    <row r="8" spans="2:13" x14ac:dyDescent="0.3">
      <c r="B8" s="18">
        <f t="shared" ref="B8:B71" si="1">B7+1</f>
        <v>2</v>
      </c>
      <c r="C8" s="43">
        <f t="shared" ref="C8:C71" si="2">$C$2</f>
        <v>100000</v>
      </c>
      <c r="D8" s="43">
        <f>C8*(1+'Q4 data'!C5)</f>
        <v>111634.00000000001</v>
      </c>
      <c r="E8" s="43">
        <f>D8*(1+'Q4 data'!D5)</f>
        <v>106942.02298000001</v>
      </c>
      <c r="F8" s="43">
        <f>E8*(1+'Q4 data'!E5)</f>
        <v>106793.37356805781</v>
      </c>
      <c r="G8" s="43">
        <f>F8*(1+'Q4 data'!F5)</f>
        <v>118368.70732909959</v>
      </c>
      <c r="H8" s="43">
        <f>G8*(1+'Q4 data'!G5)</f>
        <v>115807.20850249787</v>
      </c>
      <c r="I8" s="43">
        <f>H8*(1+'Q4 data'!H5)</f>
        <v>108907.41501991905</v>
      </c>
      <c r="J8" s="43">
        <f>I8*(1+'Q4 data'!I5)</f>
        <v>73091.033442318265</v>
      </c>
      <c r="K8" s="43">
        <f>J8*(1+'Q4 data'!J5)</f>
        <v>71736.656592632105</v>
      </c>
      <c r="L8" s="43">
        <f>K8*(1+'Q4 data'!K5)</f>
        <v>85251.842694684005</v>
      </c>
      <c r="M8" s="43">
        <f>L8*(1+'Q4 data'!L5)</f>
        <v>92546.842874068112</v>
      </c>
    </row>
    <row r="9" spans="2:13" x14ac:dyDescent="0.3">
      <c r="B9" s="18">
        <f t="shared" si="1"/>
        <v>3</v>
      </c>
      <c r="C9" s="43">
        <f t="shared" si="2"/>
        <v>100000</v>
      </c>
      <c r="D9" s="43">
        <f>C9*(1+'Q4 data'!C6)</f>
        <v>89904</v>
      </c>
      <c r="E9" s="43">
        <f>D9*(1+'Q4 data'!D6)</f>
        <v>93353.616479999997</v>
      </c>
      <c r="F9" s="43">
        <f>E9*(1+'Q4 data'!E6)</f>
        <v>91282.099730308793</v>
      </c>
      <c r="G9" s="43">
        <f>F9*(1+'Q4 data'!F6)</f>
        <v>94531.742480707791</v>
      </c>
      <c r="H9" s="43">
        <f>G9*(1+'Q4 data'!G6)</f>
        <v>110979.32035492615</v>
      </c>
      <c r="I9" s="43">
        <f>H9*(1+'Q4 data'!H6)</f>
        <v>115824.67748162223</v>
      </c>
      <c r="J9" s="43">
        <f>I9*(1+'Q4 data'!I6)</f>
        <v>130515.8795733912</v>
      </c>
      <c r="K9" s="43">
        <f>J9*(1+'Q4 data'!J6)</f>
        <v>131764.91654090857</v>
      </c>
      <c r="L9" s="43">
        <f>K9*(1+'Q4 data'!K6)</f>
        <v>148279.01353098062</v>
      </c>
      <c r="M9" s="43">
        <f>L9*(1+'Q4 data'!L6)</f>
        <v>133443.69822720601</v>
      </c>
    </row>
    <row r="10" spans="2:13" x14ac:dyDescent="0.3">
      <c r="B10" s="18">
        <f t="shared" si="1"/>
        <v>4</v>
      </c>
      <c r="C10" s="43">
        <f t="shared" si="2"/>
        <v>100000</v>
      </c>
      <c r="D10" s="43">
        <f>C10*(1+'Q4 data'!C7)</f>
        <v>101228.99999999999</v>
      </c>
      <c r="E10" s="43">
        <f>D10*(1+'Q4 data'!D7)</f>
        <v>102363.77708999997</v>
      </c>
      <c r="F10" s="43">
        <f>E10*(1+'Q4 data'!E7)</f>
        <v>113032.12993831978</v>
      </c>
      <c r="G10" s="43">
        <f>F10*(1+'Q4 data'!F7)</f>
        <v>121972.97141644087</v>
      </c>
      <c r="H10" s="43">
        <f>G10*(1+'Q4 data'!G7)</f>
        <v>128830.29186947316</v>
      </c>
      <c r="I10" s="43">
        <f>H10*(1+'Q4 data'!H7)</f>
        <v>126410.85898816446</v>
      </c>
      <c r="J10" s="43">
        <f>I10*(1+'Q4 data'!I7)</f>
        <v>121059.88732719547</v>
      </c>
      <c r="K10" s="43">
        <f>J10*(1+'Q4 data'!J7)</f>
        <v>128176.99810316127</v>
      </c>
      <c r="L10" s="43">
        <f>K10*(1+'Q4 data'!K7)</f>
        <v>130858.46090347941</v>
      </c>
      <c r="M10" s="43">
        <f>L10*(1+'Q4 data'!L7)</f>
        <v>138826.43258789228</v>
      </c>
    </row>
    <row r="11" spans="2:13" x14ac:dyDescent="0.3">
      <c r="B11" s="18">
        <f t="shared" si="1"/>
        <v>5</v>
      </c>
      <c r="C11" s="43">
        <f t="shared" si="2"/>
        <v>100000</v>
      </c>
      <c r="D11" s="43">
        <f>C11*(1+'Q4 data'!C8)</f>
        <v>93077</v>
      </c>
      <c r="E11" s="43">
        <f>D11*(1+'Q4 data'!D8)</f>
        <v>93336.684830000013</v>
      </c>
      <c r="F11" s="43">
        <f>E11*(1+'Q4 data'!E8)</f>
        <v>95356.49068972122</v>
      </c>
      <c r="G11" s="43">
        <f>F11*(1+'Q4 data'!F8)</f>
        <v>97689.864016898704</v>
      </c>
      <c r="H11" s="43">
        <f>G11*(1+'Q4 data'!G8)</f>
        <v>88422.026617615527</v>
      </c>
      <c r="I11" s="43">
        <f>H11*(1+'Q4 data'!H8)</f>
        <v>93442.629288963741</v>
      </c>
      <c r="J11" s="43">
        <f>I11*(1+'Q4 data'!I8)</f>
        <v>91581.252113527575</v>
      </c>
      <c r="K11" s="43">
        <f>J11*(1+'Q4 data'!J8)</f>
        <v>89974.916951456296</v>
      </c>
      <c r="L11" s="43">
        <f>K11*(1+'Q4 data'!K8)</f>
        <v>98792.458812699027</v>
      </c>
      <c r="M11" s="43">
        <f>L11*(1+'Q4 data'!L8)</f>
        <v>99077.969018667733</v>
      </c>
    </row>
    <row r="12" spans="2:13" x14ac:dyDescent="0.3">
      <c r="B12" s="18">
        <f t="shared" si="1"/>
        <v>6</v>
      </c>
      <c r="C12" s="43">
        <f t="shared" si="2"/>
        <v>100000</v>
      </c>
      <c r="D12" s="43">
        <f>C12*(1+'Q4 data'!C9)</f>
        <v>108192</v>
      </c>
      <c r="E12" s="43">
        <f>D12*(1+'Q4 data'!D9)</f>
        <v>94994.739840000009</v>
      </c>
      <c r="F12" s="43">
        <f>E12*(1+'Q4 data'!E9)</f>
        <v>83825.2583296128</v>
      </c>
      <c r="G12" s="43">
        <f>F12*(1+'Q4 data'!F9)</f>
        <v>76078.12795478999</v>
      </c>
      <c r="H12" s="43">
        <f>G12*(1+'Q4 data'!G9)</f>
        <v>83827.446068264908</v>
      </c>
      <c r="I12" s="43">
        <f>H12*(1+'Q4 data'!H9)</f>
        <v>79029.163055317433</v>
      </c>
      <c r="J12" s="43">
        <f>I12*(1+'Q4 data'!I9)</f>
        <v>75478.382759242013</v>
      </c>
      <c r="K12" s="43">
        <f>J12*(1+'Q4 data'!J9)</f>
        <v>75543.29416841497</v>
      </c>
      <c r="L12" s="43">
        <f>K12*(1+'Q4 data'!K9)</f>
        <v>65803.497251281224</v>
      </c>
      <c r="M12" s="43">
        <f>L12*(1+'Q4 data'!L9)</f>
        <v>66534.574105742955</v>
      </c>
    </row>
    <row r="13" spans="2:13" x14ac:dyDescent="0.3">
      <c r="B13" s="18">
        <f t="shared" si="1"/>
        <v>7</v>
      </c>
      <c r="C13" s="43">
        <f t="shared" si="2"/>
        <v>100000</v>
      </c>
      <c r="D13" s="43">
        <f>C13*(1+'Q4 data'!C10)</f>
        <v>95052</v>
      </c>
      <c r="E13" s="43">
        <f>D13*(1+'Q4 data'!D10)</f>
        <v>89039.010479999997</v>
      </c>
      <c r="F13" s="43">
        <f>E13*(1+'Q4 data'!E10)</f>
        <v>94276.285076433604</v>
      </c>
      <c r="G13" s="43">
        <f>F13*(1+'Q4 data'!F10)</f>
        <v>93894.466121874051</v>
      </c>
      <c r="H13" s="43">
        <f>G13*(1+'Q4 data'!G10)</f>
        <v>101013.54454323454</v>
      </c>
      <c r="I13" s="43">
        <f>H13*(1+'Q4 data'!H10)</f>
        <v>90658.646092107578</v>
      </c>
      <c r="J13" s="43">
        <f>I13*(1+'Q4 data'!I10)</f>
        <v>95198.831088400315</v>
      </c>
      <c r="K13" s="43">
        <f>J13*(1+'Q4 data'!J10)</f>
        <v>90166.620877067471</v>
      </c>
      <c r="L13" s="43">
        <f>K13*(1+'Q4 data'!K10)</f>
        <v>91148.535378418746</v>
      </c>
      <c r="M13" s="43">
        <f>L13*(1+'Q4 data'!L10)</f>
        <v>79217.192097383726</v>
      </c>
    </row>
    <row r="14" spans="2:13" x14ac:dyDescent="0.3">
      <c r="B14" s="18">
        <f t="shared" si="1"/>
        <v>8</v>
      </c>
      <c r="C14" s="43">
        <f t="shared" si="2"/>
        <v>100000</v>
      </c>
      <c r="D14" s="43">
        <f>C14*(1+'Q4 data'!C11)</f>
        <v>118653.00000000001</v>
      </c>
      <c r="E14" s="43">
        <f>D14*(1+'Q4 data'!D11)</f>
        <v>116209.93473000001</v>
      </c>
      <c r="F14" s="43">
        <f>E14*(1+'Q4 data'!E11)</f>
        <v>121052.40271019912</v>
      </c>
      <c r="G14" s="43">
        <f>F14*(1+'Q4 data'!F11)</f>
        <v>141839.52130359452</v>
      </c>
      <c r="H14" s="43">
        <f>G14*(1+'Q4 data'!G11)</f>
        <v>164462.92495151784</v>
      </c>
      <c r="I14" s="43">
        <f>H14*(1+'Q4 data'!H11)</f>
        <v>182088.416618572</v>
      </c>
      <c r="J14" s="43">
        <f>I14*(1+'Q4 data'!I11)</f>
        <v>203642.22249371238</v>
      </c>
      <c r="K14" s="43">
        <f>J14*(1+'Q4 data'!J11)</f>
        <v>202713.61395914105</v>
      </c>
      <c r="L14" s="43">
        <f>K14*(1+'Q4 data'!K11)</f>
        <v>192271.8357041057</v>
      </c>
      <c r="M14" s="43">
        <f>L14*(1+'Q4 data'!L11)</f>
        <v>209018.71259393331</v>
      </c>
    </row>
    <row r="15" spans="2:13" x14ac:dyDescent="0.3">
      <c r="B15" s="18">
        <f t="shared" si="1"/>
        <v>9</v>
      </c>
      <c r="C15" s="43">
        <f t="shared" si="2"/>
        <v>100000</v>
      </c>
      <c r="D15" s="43">
        <f>C15*(1+'Q4 data'!C12)</f>
        <v>86527</v>
      </c>
      <c r="E15" s="43">
        <f>D15*(1+'Q4 data'!D12)</f>
        <v>85711.915659999999</v>
      </c>
      <c r="F15" s="43">
        <f>E15*(1+'Q4 data'!E12)</f>
        <v>79448.088863567202</v>
      </c>
      <c r="G15" s="43">
        <f>F15*(1+'Q4 data'!F12)</f>
        <v>90412.719607628111</v>
      </c>
      <c r="H15" s="43">
        <f>G15*(1+'Q4 data'!G12)</f>
        <v>92802.327786857713</v>
      </c>
      <c r="I15" s="43">
        <f>H15*(1+'Q4 data'!H12)</f>
        <v>98315.714080674923</v>
      </c>
      <c r="J15" s="43">
        <f>I15*(1+'Q4 data'!I12)</f>
        <v>91119.003809969508</v>
      </c>
      <c r="K15" s="43">
        <f>J15*(1+'Q4 data'!J12)</f>
        <v>87741.222338733933</v>
      </c>
      <c r="L15" s="43">
        <f>K15*(1+'Q4 data'!K12)</f>
        <v>92630.163247448188</v>
      </c>
      <c r="M15" s="43">
        <f>L15*(1+'Q4 data'!L12)</f>
        <v>79671.20340913019</v>
      </c>
    </row>
    <row r="16" spans="2:13" x14ac:dyDescent="0.3">
      <c r="B16" s="18">
        <f t="shared" si="1"/>
        <v>10</v>
      </c>
      <c r="C16" s="43">
        <f t="shared" si="2"/>
        <v>100000</v>
      </c>
      <c r="D16" s="43">
        <f>C16*(1+'Q4 data'!C13)</f>
        <v>114713</v>
      </c>
      <c r="E16" s="43">
        <f>D16*(1+'Q4 data'!D13)</f>
        <v>119871.64361</v>
      </c>
      <c r="F16" s="43">
        <f>E16*(1+'Q4 data'!E13)</f>
        <v>110918.4305487691</v>
      </c>
      <c r="G16" s="43">
        <f>F16*(1+'Q4 data'!F13)</f>
        <v>110755.38045586241</v>
      </c>
      <c r="H16" s="43">
        <f>G16*(1+'Q4 data'!G13)</f>
        <v>122021.41775583274</v>
      </c>
      <c r="I16" s="43">
        <f>H16*(1+'Q4 data'!H13)</f>
        <v>111361.62670068319</v>
      </c>
      <c r="J16" s="43">
        <f>I16*(1+'Q4 data'!I13)</f>
        <v>118028.8472912531</v>
      </c>
      <c r="K16" s="43">
        <f>J16*(1+'Q4 data'!J13)</f>
        <v>112882.78954935446</v>
      </c>
      <c r="L16" s="43">
        <f>K16*(1+'Q4 data'!K13)</f>
        <v>119589.15607648161</v>
      </c>
      <c r="M16" s="43">
        <f>L16*(1+'Q4 data'!L13)</f>
        <v>129104.86522548724</v>
      </c>
    </row>
    <row r="17" spans="2:13" x14ac:dyDescent="0.3">
      <c r="B17" s="18">
        <f t="shared" si="1"/>
        <v>11</v>
      </c>
      <c r="C17" s="43">
        <f t="shared" si="2"/>
        <v>100000</v>
      </c>
      <c r="D17" s="43">
        <f>C17*(1+'Q4 data'!C14)</f>
        <v>104203</v>
      </c>
      <c r="E17" s="43">
        <f>D17*(1+'Q4 data'!D14)</f>
        <v>104614.60184999999</v>
      </c>
      <c r="F17" s="43">
        <f>E17*(1+'Q4 data'!E14)</f>
        <v>114309.2370034395</v>
      </c>
      <c r="G17" s="43">
        <f>F17*(1+'Q4 data'!F14)</f>
        <v>124163.83632550601</v>
      </c>
      <c r="H17" s="43">
        <f>G17*(1+'Q4 data'!G14)</f>
        <v>138250.22355663468</v>
      </c>
      <c r="I17" s="43">
        <f>H17*(1+'Q4 data'!H14)</f>
        <v>119674.92351956524</v>
      </c>
      <c r="J17" s="43">
        <f>I17*(1+'Q4 data'!I14)</f>
        <v>153199.45984510105</v>
      </c>
      <c r="K17" s="43">
        <f>J17*(1+'Q4 data'!J14)</f>
        <v>170366.9913153431</v>
      </c>
      <c r="L17" s="43">
        <f>K17*(1+'Q4 data'!K14)</f>
        <v>177878.47196243657</v>
      </c>
      <c r="M17" s="43">
        <f>L17*(1+'Q4 data'!L14)</f>
        <v>154944.60057231961</v>
      </c>
    </row>
    <row r="18" spans="2:13" x14ac:dyDescent="0.3">
      <c r="B18" s="18">
        <f t="shared" si="1"/>
        <v>12</v>
      </c>
      <c r="C18" s="43">
        <f t="shared" si="2"/>
        <v>100000</v>
      </c>
      <c r="D18" s="43">
        <f>C18*(1+'Q4 data'!C15)</f>
        <v>106077</v>
      </c>
      <c r="E18" s="43">
        <f>D18*(1+'Q4 data'!D15)</f>
        <v>104400.9834</v>
      </c>
      <c r="F18" s="43">
        <f>E18*(1+'Q4 data'!E15)</f>
        <v>89672.092661927993</v>
      </c>
      <c r="G18" s="43">
        <f>F18*(1+'Q4 data'!F15)</f>
        <v>97204.548445529945</v>
      </c>
      <c r="H18" s="43">
        <f>G18*(1+'Q4 data'!G15)</f>
        <v>90450.776419534523</v>
      </c>
      <c r="I18" s="43">
        <f>H18*(1+'Q4 data'!H15)</f>
        <v>102707.76113214565</v>
      </c>
      <c r="J18" s="43">
        <f>I18*(1+'Q4 data'!I15)</f>
        <v>76660.045831422191</v>
      </c>
      <c r="K18" s="43">
        <f>J18*(1+'Q4 data'!J15)</f>
        <v>71230.981385640873</v>
      </c>
      <c r="L18" s="43">
        <f>K18*(1+'Q4 data'!K15)</f>
        <v>68508.533277081675</v>
      </c>
      <c r="M18" s="43">
        <f>L18*(1+'Q4 data'!L15)</f>
        <v>75510.105377999425</v>
      </c>
    </row>
    <row r="19" spans="2:13" x14ac:dyDescent="0.3">
      <c r="B19" s="18">
        <f t="shared" si="1"/>
        <v>13</v>
      </c>
      <c r="C19" s="43">
        <f t="shared" si="2"/>
        <v>100000</v>
      </c>
      <c r="D19" s="43">
        <f>C19*(1+'Q4 data'!C16)</f>
        <v>83135</v>
      </c>
      <c r="E19" s="43">
        <f>D19*(1+'Q4 data'!D16)</f>
        <v>78866.017749999999</v>
      </c>
      <c r="F19" s="43">
        <f>E19*(1+'Q4 data'!E16)</f>
        <v>72780.715820409998</v>
      </c>
      <c r="G19" s="43">
        <f>F19*(1+'Q4 data'!F16)</f>
        <v>67499.747080481058</v>
      </c>
      <c r="H19" s="43">
        <f>G19*(1+'Q4 data'!G16)</f>
        <v>71333.057717181568</v>
      </c>
      <c r="I19" s="43">
        <f>H19*(1+'Q4 data'!H16)</f>
        <v>74610.098388708895</v>
      </c>
      <c r="J19" s="43">
        <f>I19*(1+'Q4 data'!I16)</f>
        <v>62585.188831400679</v>
      </c>
      <c r="K19" s="43">
        <f>J19*(1+'Q4 data'!J16)</f>
        <v>67841.0929894617</v>
      </c>
      <c r="L19" s="43">
        <f>K19*(1+'Q4 data'!K16)</f>
        <v>72441.397505077097</v>
      </c>
      <c r="M19" s="43">
        <f>L19*(1+'Q4 data'!L16)</f>
        <v>64609.758020803209</v>
      </c>
    </row>
    <row r="20" spans="2:13" x14ac:dyDescent="0.3">
      <c r="B20" s="18">
        <f t="shared" si="1"/>
        <v>14</v>
      </c>
      <c r="C20" s="43">
        <f t="shared" si="2"/>
        <v>100000</v>
      </c>
      <c r="D20" s="43">
        <f>C20*(1+'Q4 data'!C17)</f>
        <v>91125</v>
      </c>
      <c r="E20" s="43">
        <f>D20*(1+'Q4 data'!D17)</f>
        <v>97675.976250000007</v>
      </c>
      <c r="F20" s="43">
        <f>E20*(1+'Q4 data'!E17)</f>
        <v>106890.72784942502</v>
      </c>
      <c r="G20" s="43">
        <f>F20*(1+'Q4 data'!F17)</f>
        <v>99280.10802654596</v>
      </c>
      <c r="H20" s="43">
        <f>G20*(1+'Q4 data'!G17)</f>
        <v>115740.74993734728</v>
      </c>
      <c r="I20" s="43">
        <f>H20*(1+'Q4 data'!H17)</f>
        <v>113395.84234361663</v>
      </c>
      <c r="J20" s="43">
        <f>I20*(1+'Q4 data'!I17)</f>
        <v>119231.19239061915</v>
      </c>
      <c r="K20" s="43">
        <f>J20*(1+'Q4 data'!J17)</f>
        <v>109116.81034012293</v>
      </c>
      <c r="L20" s="43">
        <f>K20*(1+'Q4 data'!K17)</f>
        <v>102920.06668090734</v>
      </c>
      <c r="M20" s="43">
        <f>L20*(1+'Q4 data'!L17)</f>
        <v>87820.663698151431</v>
      </c>
    </row>
    <row r="21" spans="2:13" x14ac:dyDescent="0.3">
      <c r="B21" s="18">
        <f t="shared" si="1"/>
        <v>15</v>
      </c>
      <c r="C21" s="43">
        <f t="shared" si="2"/>
        <v>100000</v>
      </c>
      <c r="D21" s="43">
        <f>C21*(1+'Q4 data'!C18)</f>
        <v>95295</v>
      </c>
      <c r="E21" s="43">
        <f>D21*(1+'Q4 data'!D18)</f>
        <v>92295.113400000002</v>
      </c>
      <c r="F21" s="43">
        <f>E21*(1+'Q4 data'!E18)</f>
        <v>97681.456218024003</v>
      </c>
      <c r="G21" s="43">
        <f>F21*(1+'Q4 data'!F18)</f>
        <v>95701.45310048465</v>
      </c>
      <c r="H21" s="43">
        <f>G21*(1+'Q4 data'!G18)</f>
        <v>93908.964883912573</v>
      </c>
      <c r="I21" s="43">
        <f>H21*(1+'Q4 data'!H18)</f>
        <v>112068.14142351475</v>
      </c>
      <c r="J21" s="43">
        <f>I21*(1+'Q4 data'!I18)</f>
        <v>113532.87203192008</v>
      </c>
      <c r="K21" s="43">
        <f>J21*(1+'Q4 data'!J18)</f>
        <v>108009.49780756717</v>
      </c>
      <c r="L21" s="43">
        <f>K21*(1+'Q4 data'!K18)</f>
        <v>96383.355463560642</v>
      </c>
      <c r="M21" s="43">
        <f>L21*(1+'Q4 data'!L18)</f>
        <v>100635.78910661294</v>
      </c>
    </row>
    <row r="22" spans="2:13" x14ac:dyDescent="0.3">
      <c r="B22" s="18">
        <f t="shared" si="1"/>
        <v>16</v>
      </c>
      <c r="C22" s="43">
        <f t="shared" si="2"/>
        <v>100000</v>
      </c>
      <c r="D22" s="43">
        <f>C22*(1+'Q4 data'!C19)</f>
        <v>106431.00000000001</v>
      </c>
      <c r="E22" s="43">
        <f>D22*(1+'Q4 data'!D19)</f>
        <v>109667.56671000001</v>
      </c>
      <c r="F22" s="43">
        <f>E22*(1+'Q4 data'!E19)</f>
        <v>105375.17814897062</v>
      </c>
      <c r="G22" s="43">
        <f>F22*(1+'Q4 data'!F19)</f>
        <v>103679.69153255368</v>
      </c>
      <c r="H22" s="43">
        <f>G22*(1+'Q4 data'!G19)</f>
        <v>106899.98275155481</v>
      </c>
      <c r="I22" s="43">
        <f>H22*(1+'Q4 data'!H19)</f>
        <v>93014.743991955344</v>
      </c>
      <c r="J22" s="43">
        <f>I22*(1+'Q4 data'!I19)</f>
        <v>80205.683596823175</v>
      </c>
      <c r="K22" s="43">
        <f>J22*(1+'Q4 data'!J19)</f>
        <v>89402.067278034912</v>
      </c>
      <c r="L22" s="43">
        <f>K22*(1+'Q4 data'!K19)</f>
        <v>79567.839877451072</v>
      </c>
      <c r="M22" s="43">
        <f>L22*(1+'Q4 data'!L19)</f>
        <v>95337.390062763108</v>
      </c>
    </row>
    <row r="23" spans="2:13" x14ac:dyDescent="0.3">
      <c r="B23" s="18">
        <f t="shared" si="1"/>
        <v>17</v>
      </c>
      <c r="C23" s="43">
        <f t="shared" si="2"/>
        <v>100000</v>
      </c>
      <c r="D23" s="43">
        <f>C23*(1+'Q4 data'!C20)</f>
        <v>96697</v>
      </c>
      <c r="E23" s="43">
        <f>D23*(1+'Q4 data'!D20)</f>
        <v>102550.06941</v>
      </c>
      <c r="F23" s="43">
        <f>E23*(1+'Q4 data'!E20)</f>
        <v>96776.500502216993</v>
      </c>
      <c r="G23" s="43">
        <f>F23*(1+'Q4 data'!F20)</f>
        <v>95687.764871567051</v>
      </c>
      <c r="H23" s="43">
        <f>G23*(1+'Q4 data'!G20)</f>
        <v>110184.46124960946</v>
      </c>
      <c r="I23" s="43">
        <f>H23*(1+'Q4 data'!H20)</f>
        <v>109419.78108853717</v>
      </c>
      <c r="J23" s="43">
        <f>I23*(1+'Q4 data'!I20)</f>
        <v>95219.281898866815</v>
      </c>
      <c r="K23" s="43">
        <f>J23*(1+'Q4 data'!J20)</f>
        <v>96566.634737735789</v>
      </c>
      <c r="L23" s="43">
        <f>K23*(1+'Q4 data'!K20)</f>
        <v>92767.703327153256</v>
      </c>
      <c r="M23" s="43">
        <f>L23*(1+'Q4 data'!L20)</f>
        <v>91473.593865739473</v>
      </c>
    </row>
    <row r="24" spans="2:13" x14ac:dyDescent="0.3">
      <c r="B24" s="18">
        <f t="shared" si="1"/>
        <v>18</v>
      </c>
      <c r="C24" s="43">
        <f t="shared" si="2"/>
        <v>100000</v>
      </c>
      <c r="D24" s="43">
        <f>C24*(1+'Q4 data'!C21)</f>
        <v>95039</v>
      </c>
      <c r="E24" s="43">
        <f>D24*(1+'Q4 data'!D21)</f>
        <v>91980.644979999997</v>
      </c>
      <c r="F24" s="43">
        <f>E24*(1+'Q4 data'!E21)</f>
        <v>106707.6660477478</v>
      </c>
      <c r="G24" s="43">
        <f>F24*(1+'Q4 data'!F21)</f>
        <v>102351.85911967873</v>
      </c>
      <c r="H24" s="43">
        <f>G24*(1+'Q4 data'!G21)</f>
        <v>83461.800000550822</v>
      </c>
      <c r="I24" s="43">
        <f>H24*(1+'Q4 data'!H21)</f>
        <v>62229.9526984107</v>
      </c>
      <c r="J24" s="43">
        <f>I24*(1+'Q4 data'!I21)</f>
        <v>54269.497149230003</v>
      </c>
      <c r="K24" s="43">
        <f>J24*(1+'Q4 data'!J21)</f>
        <v>48887.048421969368</v>
      </c>
      <c r="L24" s="43">
        <f>K24*(1+'Q4 data'!K21)</f>
        <v>52558.954628943487</v>
      </c>
      <c r="M24" s="43">
        <f>L24*(1+'Q4 data'!L21)</f>
        <v>56190.252804257201</v>
      </c>
    </row>
    <row r="25" spans="2:13" x14ac:dyDescent="0.3">
      <c r="B25" s="18">
        <f t="shared" si="1"/>
        <v>19</v>
      </c>
      <c r="C25" s="43">
        <f t="shared" si="2"/>
        <v>100000</v>
      </c>
      <c r="D25" s="43">
        <f>C25*(1+'Q4 data'!C22)</f>
        <v>102716.00000000001</v>
      </c>
      <c r="E25" s="43">
        <f>D25*(1+'Q4 data'!D22)</f>
        <v>87232.590160000007</v>
      </c>
      <c r="F25" s="43">
        <f>E25*(1+'Q4 data'!E22)</f>
        <v>92529.35303451521</v>
      </c>
      <c r="G25" s="43">
        <f>F25*(1+'Q4 data'!F22)</f>
        <v>78962.699292594596</v>
      </c>
      <c r="H25" s="43">
        <f>G25*(1+'Q4 data'!G22)</f>
        <v>74354.436161878781</v>
      </c>
      <c r="I25" s="43">
        <f>H25*(1+'Q4 data'!H22)</f>
        <v>77729.384019266465</v>
      </c>
      <c r="J25" s="43">
        <f>I25*(1+'Q4 data'!I22)</f>
        <v>92821.321220447251</v>
      </c>
      <c r="K25" s="43">
        <f>J25*(1+'Q4 data'!J22)</f>
        <v>82386.348288844572</v>
      </c>
      <c r="L25" s="43">
        <f>K25*(1+'Q4 data'!K22)</f>
        <v>66625.015997705719</v>
      </c>
      <c r="M25" s="43">
        <f>L25*(1+'Q4 data'!L22)</f>
        <v>72619.268687019314</v>
      </c>
    </row>
    <row r="26" spans="2:13" x14ac:dyDescent="0.3">
      <c r="B26" s="18">
        <f t="shared" si="1"/>
        <v>20</v>
      </c>
      <c r="C26" s="43">
        <f t="shared" si="2"/>
        <v>100000</v>
      </c>
      <c r="D26" s="43">
        <f>C26*(1+'Q4 data'!C23)</f>
        <v>125586</v>
      </c>
      <c r="E26" s="43">
        <f>D26*(1+'Q4 data'!D23)</f>
        <v>132876.26729999998</v>
      </c>
      <c r="F26" s="43">
        <f>E26*(1+'Q4 data'!E23)</f>
        <v>132921.44523088197</v>
      </c>
      <c r="G26" s="43">
        <f>F26*(1+'Q4 data'!F23)</f>
        <v>113541.49851621938</v>
      </c>
      <c r="H26" s="43">
        <f>G26*(1+'Q4 data'!G23)</f>
        <v>120175.72827452207</v>
      </c>
      <c r="I26" s="43">
        <f>H26*(1+'Q4 data'!H23)</f>
        <v>89661.909108338165</v>
      </c>
      <c r="J26" s="43">
        <f>I26*(1+'Q4 data'!I23)</f>
        <v>80087.810453749815</v>
      </c>
      <c r="K26" s="43">
        <f>J26*(1+'Q4 data'!J23)</f>
        <v>89205.807673909236</v>
      </c>
      <c r="L26" s="43">
        <f>K26*(1+'Q4 data'!K23)</f>
        <v>87819.549422656681</v>
      </c>
      <c r="M26" s="43">
        <f>L26*(1+'Q4 data'!L23)</f>
        <v>86022.76144146912</v>
      </c>
    </row>
    <row r="27" spans="2:13" x14ac:dyDescent="0.3">
      <c r="B27" s="18">
        <f t="shared" si="1"/>
        <v>21</v>
      </c>
      <c r="C27" s="43">
        <f t="shared" si="2"/>
        <v>100000</v>
      </c>
      <c r="D27" s="43">
        <f>C27*(1+'Q4 data'!C24)</f>
        <v>102113.00000000001</v>
      </c>
      <c r="E27" s="43">
        <f>D27*(1+'Q4 data'!D24)</f>
        <v>103621.20901000001</v>
      </c>
      <c r="F27" s="43">
        <f>E27*(1+'Q4 data'!E24)</f>
        <v>112192.7554193072</v>
      </c>
      <c r="G27" s="43">
        <f>F27*(1+'Q4 data'!F24)</f>
        <v>121747.09047081538</v>
      </c>
      <c r="H27" s="43">
        <f>G27*(1+'Q4 data'!G24)</f>
        <v>140172.29514266859</v>
      </c>
      <c r="I27" s="43">
        <f>H27*(1+'Q4 data'!H24)</f>
        <v>148417.22954296038</v>
      </c>
      <c r="J27" s="43">
        <f>I27*(1+'Q4 data'!I24)</f>
        <v>143054.91503957321</v>
      </c>
      <c r="K27" s="43">
        <f>J27*(1+'Q4 data'!J24)</f>
        <v>146664.19054602165</v>
      </c>
      <c r="L27" s="43">
        <f>K27*(1+'Q4 data'!K24)</f>
        <v>148190.96476960575</v>
      </c>
      <c r="M27" s="43">
        <f>L27*(1+'Q4 data'!L24)</f>
        <v>123478.6394846263</v>
      </c>
    </row>
    <row r="28" spans="2:13" x14ac:dyDescent="0.3">
      <c r="B28" s="18">
        <f t="shared" si="1"/>
        <v>22</v>
      </c>
      <c r="C28" s="43">
        <f t="shared" si="2"/>
        <v>100000</v>
      </c>
      <c r="D28" s="43">
        <f>C28*(1+'Q4 data'!C25)</f>
        <v>93444</v>
      </c>
      <c r="E28" s="43">
        <f>D28*(1+'Q4 data'!D25)</f>
        <v>99259.020120000001</v>
      </c>
      <c r="F28" s="43">
        <f>E28*(1+'Q4 data'!E25)</f>
        <v>104056.2085623996</v>
      </c>
      <c r="G28" s="43">
        <f>F28*(1+'Q4 data'!F25)</f>
        <v>115420.18709949926</v>
      </c>
      <c r="H28" s="43">
        <f>G28*(1+'Q4 data'!G25)</f>
        <v>123987.8275878951</v>
      </c>
      <c r="I28" s="43">
        <f>H28*(1+'Q4 data'!H25)</f>
        <v>129527.60372452225</v>
      </c>
      <c r="J28" s="43">
        <f>I28*(1+'Q4 data'!I25)</f>
        <v>127106.73281091094</v>
      </c>
      <c r="K28" s="43">
        <f>J28*(1+'Q4 data'!J25)</f>
        <v>133942.53290148173</v>
      </c>
      <c r="L28" s="43">
        <f>K28*(1+'Q4 data'!K25)</f>
        <v>124941.59469050216</v>
      </c>
      <c r="M28" s="43">
        <f>L28*(1+'Q4 data'!L25)</f>
        <v>144000.18554459137</v>
      </c>
    </row>
    <row r="29" spans="2:13" x14ac:dyDescent="0.3">
      <c r="B29" s="18">
        <f t="shared" si="1"/>
        <v>23</v>
      </c>
      <c r="C29" s="43">
        <f t="shared" si="2"/>
        <v>100000</v>
      </c>
      <c r="D29" s="43">
        <f>C29*(1+'Q4 data'!C26)</f>
        <v>103082.99999999999</v>
      </c>
      <c r="E29" s="43">
        <f>D29*(1+'Q4 data'!D26)</f>
        <v>94120.963979999986</v>
      </c>
      <c r="F29" s="43">
        <f>E29*(1+'Q4 data'!E26)</f>
        <v>84250.498487417382</v>
      </c>
      <c r="G29" s="43">
        <f>F29*(1+'Q4 data'!F26)</f>
        <v>84889.959770936883</v>
      </c>
      <c r="H29" s="43">
        <f>G29*(1+'Q4 data'!G26)</f>
        <v>74615.727939860401</v>
      </c>
      <c r="I29" s="43">
        <f>H29*(1+'Q4 data'!H26)</f>
        <v>84137.44098226598</v>
      </c>
      <c r="J29" s="43">
        <f>I29*(1+'Q4 data'!I26)</f>
        <v>83584.657995012501</v>
      </c>
      <c r="K29" s="43">
        <f>J29*(1+'Q4 data'!J26)</f>
        <v>75532.947890352938</v>
      </c>
      <c r="L29" s="43">
        <f>K29*(1+'Q4 data'!K26)</f>
        <v>91798.212889061542</v>
      </c>
      <c r="M29" s="43">
        <f>L29*(1+'Q4 data'!L26)</f>
        <v>86924.645766781265</v>
      </c>
    </row>
    <row r="30" spans="2:13" x14ac:dyDescent="0.3">
      <c r="B30" s="18">
        <f t="shared" si="1"/>
        <v>24</v>
      </c>
      <c r="C30" s="43">
        <f t="shared" si="2"/>
        <v>100000</v>
      </c>
      <c r="D30" s="43">
        <f>C30*(1+'Q4 data'!C27)</f>
        <v>95645</v>
      </c>
      <c r="E30" s="43">
        <f>D30*(1+'Q4 data'!D27)</f>
        <v>93598.197</v>
      </c>
      <c r="F30" s="43">
        <f>E30*(1+'Q4 data'!E27)</f>
        <v>89265.536460870004</v>
      </c>
      <c r="G30" s="43">
        <f>F30*(1+'Q4 data'!F27)</f>
        <v>79279.400896992476</v>
      </c>
      <c r="H30" s="43">
        <f>G30*(1+'Q4 data'!G27)</f>
        <v>92668.106120476557</v>
      </c>
      <c r="I30" s="43">
        <f>H30*(1+'Q4 data'!H27)</f>
        <v>97778.752173020839</v>
      </c>
      <c r="J30" s="43">
        <f>I30*(1+'Q4 data'!I27)</f>
        <v>114840.16663969125</v>
      </c>
      <c r="K30" s="43">
        <f>J30*(1+'Q4 data'!J27)</f>
        <v>118393.32139552329</v>
      </c>
      <c r="L30" s="43">
        <f>K30*(1+'Q4 data'!K27)</f>
        <v>133094.2201132054</v>
      </c>
      <c r="M30" s="43">
        <f>L30*(1+'Q4 data'!L27)</f>
        <v>120247.96598787882</v>
      </c>
    </row>
    <row r="31" spans="2:13" x14ac:dyDescent="0.3">
      <c r="B31" s="18">
        <f t="shared" si="1"/>
        <v>25</v>
      </c>
      <c r="C31" s="43">
        <f t="shared" si="2"/>
        <v>100000</v>
      </c>
      <c r="D31" s="43">
        <f>C31*(1+'Q4 data'!C28)</f>
        <v>97763</v>
      </c>
      <c r="E31" s="43">
        <f>D31*(1+'Q4 data'!D28)</f>
        <v>93039.091839999994</v>
      </c>
      <c r="F31" s="43">
        <f>E31*(1+'Q4 data'!E28)</f>
        <v>80228.539284550396</v>
      </c>
      <c r="G31" s="43">
        <f>F31*(1+'Q4 data'!F28)</f>
        <v>84669.188933950267</v>
      </c>
      <c r="H31" s="43">
        <f>G31*(1+'Q4 data'!G28)</f>
        <v>79362.970863459603</v>
      </c>
      <c r="I31" s="43">
        <f>H31*(1+'Q4 data'!H28)</f>
        <v>73065.519125444087</v>
      </c>
      <c r="J31" s="43">
        <f>I31*(1+'Q4 data'!I28)</f>
        <v>79993.591648918693</v>
      </c>
      <c r="K31" s="43">
        <f>J31*(1+'Q4 data'!J28)</f>
        <v>83821.285009319443</v>
      </c>
      <c r="L31" s="43">
        <f>K31*(1+'Q4 data'!K28)</f>
        <v>85458.314705551456</v>
      </c>
      <c r="M31" s="43">
        <f>L31*(1+'Q4 data'!L28)</f>
        <v>80820.491966481175</v>
      </c>
    </row>
    <row r="32" spans="2:13" x14ac:dyDescent="0.3">
      <c r="B32" s="18">
        <f t="shared" si="1"/>
        <v>26</v>
      </c>
      <c r="C32" s="43">
        <f t="shared" si="2"/>
        <v>100000</v>
      </c>
      <c r="D32" s="43">
        <f>C32*(1+'Q4 data'!C29)</f>
        <v>72390</v>
      </c>
      <c r="E32" s="43">
        <f>D32*(1+'Q4 data'!D29)</f>
        <v>71079.017099999997</v>
      </c>
      <c r="F32" s="43">
        <f>E32*(1+'Q4 data'!E29)</f>
        <v>75297.556764884997</v>
      </c>
      <c r="G32" s="43">
        <f>F32*(1+'Q4 data'!F29)</f>
        <v>78228.890649741967</v>
      </c>
      <c r="H32" s="43">
        <f>G32*(1+'Q4 data'!G29)</f>
        <v>74376.900074148682</v>
      </c>
      <c r="I32" s="43">
        <f>H32*(1+'Q4 data'!H29)</f>
        <v>66887.146236681903</v>
      </c>
      <c r="J32" s="43">
        <f>I32*(1+'Q4 data'!I29)</f>
        <v>63005.01626910489</v>
      </c>
      <c r="K32" s="43">
        <f>J32*(1+'Q4 data'!J29)</f>
        <v>60115.606223003742</v>
      </c>
      <c r="L32" s="43">
        <f>K32*(1+'Q4 data'!K29)</f>
        <v>59734.4732795499</v>
      </c>
      <c r="M32" s="43">
        <f>L32*(1+'Q4 data'!L29)</f>
        <v>62059.338979589986</v>
      </c>
    </row>
    <row r="33" spans="2:13" x14ac:dyDescent="0.3">
      <c r="B33" s="18">
        <f t="shared" si="1"/>
        <v>27</v>
      </c>
      <c r="C33" s="43">
        <f t="shared" si="2"/>
        <v>100000</v>
      </c>
      <c r="D33" s="43">
        <f>C33*(1+'Q4 data'!C30)</f>
        <v>106468</v>
      </c>
      <c r="E33" s="43">
        <f>D33*(1+'Q4 data'!D30)</f>
        <v>111239.89576000001</v>
      </c>
      <c r="F33" s="43">
        <f>E33*(1+'Q4 data'!E30)</f>
        <v>113324.53140654242</v>
      </c>
      <c r="G33" s="43">
        <f>F33*(1+'Q4 data'!F30)</f>
        <v>136075.56433171988</v>
      </c>
      <c r="H33" s="43">
        <f>G33*(1+'Q4 data'!G30)</f>
        <v>113202.6227232011</v>
      </c>
      <c r="I33" s="43">
        <f>H33*(1+'Q4 data'!H30)</f>
        <v>135205.81650190969</v>
      </c>
      <c r="J33" s="43">
        <f>I33*(1+'Q4 data'!I30)</f>
        <v>138964.53820066279</v>
      </c>
      <c r="K33" s="43">
        <f>J33*(1+'Q4 data'!J30)</f>
        <v>130578.02832025279</v>
      </c>
      <c r="L33" s="43">
        <f>K33*(1+'Q4 data'!K30)</f>
        <v>139505.64811650847</v>
      </c>
      <c r="M33" s="43">
        <f>L33*(1+'Q4 data'!L30)</f>
        <v>132453.63760421897</v>
      </c>
    </row>
    <row r="34" spans="2:13" x14ac:dyDescent="0.3">
      <c r="B34" s="18">
        <f t="shared" si="1"/>
        <v>28</v>
      </c>
      <c r="C34" s="43">
        <f t="shared" si="2"/>
        <v>100000</v>
      </c>
      <c r="D34" s="43">
        <f>C34*(1+'Q4 data'!C31)</f>
        <v>98960</v>
      </c>
      <c r="E34" s="43">
        <f>D34*(1+'Q4 data'!D31)</f>
        <v>109847.57920000001</v>
      </c>
      <c r="F34" s="43">
        <f>E34*(1+'Q4 data'!E31)</f>
        <v>107213.434250784</v>
      </c>
      <c r="G34" s="43">
        <f>F34*(1+'Q4 data'!F31)</f>
        <v>99031.977083106685</v>
      </c>
      <c r="H34" s="43">
        <f>G34*(1+'Q4 data'!G31)</f>
        <v>105557.19405311259</v>
      </c>
      <c r="I34" s="43">
        <f>H34*(1+'Q4 data'!H31)</f>
        <v>100564.33877440036</v>
      </c>
      <c r="J34" s="43">
        <f>I34*(1+'Q4 data'!I31)</f>
        <v>95038.328358747051</v>
      </c>
      <c r="K34" s="43">
        <f>J34*(1+'Q4 data'!J31)</f>
        <v>106892.45905493357</v>
      </c>
      <c r="L34" s="43">
        <f>K34*(1+'Q4 data'!K31)</f>
        <v>109755.03910842469</v>
      </c>
      <c r="M34" s="43">
        <f>L34*(1+'Q4 data'!L31)</f>
        <v>114799.3807058479</v>
      </c>
    </row>
    <row r="35" spans="2:13" x14ac:dyDescent="0.3">
      <c r="B35" s="18">
        <f t="shared" si="1"/>
        <v>29</v>
      </c>
      <c r="C35" s="43">
        <f t="shared" si="2"/>
        <v>100000</v>
      </c>
      <c r="D35" s="43">
        <f>C35*(1+'Q4 data'!C32)</f>
        <v>84305</v>
      </c>
      <c r="E35" s="43">
        <f>D35*(1+'Q4 data'!D32)</f>
        <v>85170.812349999993</v>
      </c>
      <c r="F35" s="43">
        <f>E35*(1+'Q4 data'!E32)</f>
        <v>94084.789570550987</v>
      </c>
      <c r="G35" s="43">
        <f>F35*(1+'Q4 data'!F32)</f>
        <v>100501.37221926257</v>
      </c>
      <c r="H35" s="43">
        <f>G35*(1+'Q4 data'!G32)</f>
        <v>115233.86837288427</v>
      </c>
      <c r="I35" s="43">
        <f>H35*(1+'Q4 data'!H32)</f>
        <v>123965.1385794977</v>
      </c>
      <c r="J35" s="43">
        <f>I35*(1+'Q4 data'!I32)</f>
        <v>124970.49585337743</v>
      </c>
      <c r="K35" s="43">
        <f>J35*(1+'Q4 data'!J32)</f>
        <v>145570.63238984815</v>
      </c>
      <c r="L35" s="43">
        <f>K35*(1+'Q4 data'!K32)</f>
        <v>156354.50483728808</v>
      </c>
      <c r="M35" s="43">
        <f>L35*(1+'Q4 data'!L32)</f>
        <v>138991.33707510724</v>
      </c>
    </row>
    <row r="36" spans="2:13" x14ac:dyDescent="0.3">
      <c r="B36" s="18">
        <f t="shared" si="1"/>
        <v>30</v>
      </c>
      <c r="C36" s="43">
        <f t="shared" si="2"/>
        <v>100000</v>
      </c>
      <c r="D36" s="43">
        <f>C36*(1+'Q4 data'!C33)</f>
        <v>106867</v>
      </c>
      <c r="E36" s="43">
        <f>D36*(1+'Q4 data'!D33)</f>
        <v>89254.249729999996</v>
      </c>
      <c r="F36" s="43">
        <f>E36*(1+'Q4 data'!E33)</f>
        <v>68464.257340391094</v>
      </c>
      <c r="G36" s="43">
        <f>F36*(1+'Q4 data'!F33)</f>
        <v>61059.847909027798</v>
      </c>
      <c r="H36" s="43">
        <f>G36*(1+'Q4 data'!G33)</f>
        <v>71345.98988778262</v>
      </c>
      <c r="I36" s="43">
        <f>H36*(1+'Q4 data'!H33)</f>
        <v>66456.649200772881</v>
      </c>
      <c r="J36" s="43">
        <f>I36*(1+'Q4 data'!I33)</f>
        <v>69137.510429532063</v>
      </c>
      <c r="K36" s="43">
        <f>J36*(1+'Q4 data'!J33)</f>
        <v>66396.208141001116</v>
      </c>
      <c r="L36" s="43">
        <f>K36*(1+'Q4 data'!K33)</f>
        <v>64940.139296468958</v>
      </c>
      <c r="M36" s="43">
        <f>L36*(1+'Q4 data'!L33)</f>
        <v>56700.534422532975</v>
      </c>
    </row>
    <row r="37" spans="2:13" x14ac:dyDescent="0.3">
      <c r="B37" s="18">
        <f t="shared" si="1"/>
        <v>31</v>
      </c>
      <c r="C37" s="43">
        <f t="shared" si="2"/>
        <v>100000</v>
      </c>
      <c r="D37" s="43">
        <f>C37*(1+'Q4 data'!C34)</f>
        <v>78831</v>
      </c>
      <c r="E37" s="43">
        <f>D37*(1+'Q4 data'!D34)</f>
        <v>78089.200289999993</v>
      </c>
      <c r="F37" s="43">
        <f>E37*(1+'Q4 data'!E34)</f>
        <v>56849.718703122897</v>
      </c>
      <c r="G37" s="43">
        <f>F37*(1+'Q4 data'!F34)</f>
        <v>59371.003727606403</v>
      </c>
      <c r="H37" s="43">
        <f>G37*(1+'Q4 data'!G34)</f>
        <v>49841.363919288298</v>
      </c>
      <c r="I37" s="43">
        <f>H37*(1+'Q4 data'!H34)</f>
        <v>60404.244174703068</v>
      </c>
      <c r="J37" s="43">
        <f>I37*(1+'Q4 data'!I34)</f>
        <v>58433.857729724252</v>
      </c>
      <c r="K37" s="43">
        <f>J37*(1+'Q4 data'!J34)</f>
        <v>56437.172811099575</v>
      </c>
      <c r="L37" s="43">
        <f>K37*(1+'Q4 data'!K34)</f>
        <v>58915.893440963067</v>
      </c>
      <c r="M37" s="43">
        <f>L37*(1+'Q4 data'!L34)</f>
        <v>56866.798667086368</v>
      </c>
    </row>
    <row r="38" spans="2:13" x14ac:dyDescent="0.3">
      <c r="B38" s="18">
        <f t="shared" si="1"/>
        <v>32</v>
      </c>
      <c r="C38" s="43">
        <f t="shared" si="2"/>
        <v>100000</v>
      </c>
      <c r="D38" s="43">
        <f>C38*(1+'Q4 data'!C35)</f>
        <v>90226</v>
      </c>
      <c r="E38" s="43">
        <f>D38*(1+'Q4 data'!D35)</f>
        <v>88093.057360000006</v>
      </c>
      <c r="F38" s="43">
        <f>E38*(1+'Q4 data'!E35)</f>
        <v>83702.499381177608</v>
      </c>
      <c r="G38" s="43">
        <f>F38*(1+'Q4 data'!F35)</f>
        <v>96036.899689987928</v>
      </c>
      <c r="H38" s="43">
        <f>G38*(1+'Q4 data'!G35)</f>
        <v>107786.05399806103</v>
      </c>
      <c r="I38" s="43">
        <f>H38*(1+'Q4 data'!H35)</f>
        <v>92645.346992953404</v>
      </c>
      <c r="J38" s="43">
        <f>I38*(1+'Q4 data'!I35)</f>
        <v>85276.336093133898</v>
      </c>
      <c r="K38" s="43">
        <f>J38*(1+'Q4 data'!J35)</f>
        <v>90137.940013803454</v>
      </c>
      <c r="L38" s="43">
        <f>K38*(1+'Q4 data'!K35)</f>
        <v>71336.06710632419</v>
      </c>
      <c r="M38" s="43">
        <f>L38*(1+'Q4 data'!L35)</f>
        <v>82399.577753844002</v>
      </c>
    </row>
    <row r="39" spans="2:13" x14ac:dyDescent="0.3">
      <c r="B39" s="18">
        <f t="shared" si="1"/>
        <v>33</v>
      </c>
      <c r="C39" s="43">
        <f t="shared" si="2"/>
        <v>100000</v>
      </c>
      <c r="D39" s="43">
        <f>C39*(1+'Q4 data'!C36)</f>
        <v>99451</v>
      </c>
      <c r="E39" s="43">
        <f>D39*(1+'Q4 data'!D36)</f>
        <v>93142.823069999999</v>
      </c>
      <c r="F39" s="43">
        <f>E39*(1+'Q4 data'!E36)</f>
        <v>70593.877032983699</v>
      </c>
      <c r="G39" s="43">
        <f>F39*(1+'Q4 data'!F36)</f>
        <v>69316.833797457017</v>
      </c>
      <c r="H39" s="43">
        <f>G39*(1+'Q4 data'!G36)</f>
        <v>80398.51601665646</v>
      </c>
      <c r="I39" s="43">
        <f>H39*(1+'Q4 data'!H36)</f>
        <v>86050.53169262741</v>
      </c>
      <c r="J39" s="43">
        <f>I39*(1+'Q4 data'!I36)</f>
        <v>81909.780107578175</v>
      </c>
      <c r="K39" s="43">
        <f>J39*(1+'Q4 data'!J36)</f>
        <v>73390.343878588959</v>
      </c>
      <c r="L39" s="43">
        <f>K39*(1+'Q4 data'!K36)</f>
        <v>82272.777198214579</v>
      </c>
      <c r="M39" s="43">
        <f>L39*(1+'Q4 data'!L36)</f>
        <v>87614.748621694642</v>
      </c>
    </row>
    <row r="40" spans="2:13" x14ac:dyDescent="0.3">
      <c r="B40" s="18">
        <f t="shared" si="1"/>
        <v>34</v>
      </c>
      <c r="C40" s="43">
        <f t="shared" si="2"/>
        <v>100000</v>
      </c>
      <c r="D40" s="43">
        <f>C40*(1+'Q4 data'!C37)</f>
        <v>116023.00000000001</v>
      </c>
      <c r="E40" s="43">
        <f>D40*(1+'Q4 data'!D37)</f>
        <v>119307.61113000002</v>
      </c>
      <c r="F40" s="43">
        <f>E40*(1+'Q4 data'!E37)</f>
        <v>135741.04148704623</v>
      </c>
      <c r="G40" s="43">
        <f>F40*(1+'Q4 data'!F37)</f>
        <v>139640.88160896907</v>
      </c>
      <c r="H40" s="43">
        <f>G40*(1+'Q4 data'!G37)</f>
        <v>137779.46865712153</v>
      </c>
      <c r="I40" s="43">
        <f>H40*(1+'Q4 data'!H37)</f>
        <v>120005.91720035285</v>
      </c>
      <c r="J40" s="43">
        <f>I40*(1+'Q4 data'!I37)</f>
        <v>108035.32695961765</v>
      </c>
      <c r="K40" s="43">
        <f>J40*(1+'Q4 data'!J37)</f>
        <v>114419.13442966147</v>
      </c>
      <c r="L40" s="43">
        <f>K40*(1+'Q4 data'!K37)</f>
        <v>119529.09297329014</v>
      </c>
      <c r="M40" s="43">
        <f>L40*(1+'Q4 data'!L37)</f>
        <v>110572.77803680152</v>
      </c>
    </row>
    <row r="41" spans="2:13" x14ac:dyDescent="0.3">
      <c r="B41" s="18">
        <f t="shared" si="1"/>
        <v>35</v>
      </c>
      <c r="C41" s="43">
        <f t="shared" si="2"/>
        <v>100000</v>
      </c>
      <c r="D41" s="43">
        <f>C41*(1+'Q4 data'!C38)</f>
        <v>88914</v>
      </c>
      <c r="E41" s="43">
        <f>D41*(1+'Q4 data'!D38)</f>
        <v>86193.231599999999</v>
      </c>
      <c r="F41" s="43">
        <f>E41*(1+'Q4 data'!E38)</f>
        <v>92893.893424583992</v>
      </c>
      <c r="G41" s="43">
        <f>F41*(1+'Q4 data'!F38)</f>
        <v>96777.787108665842</v>
      </c>
      <c r="H41" s="43">
        <f>G41*(1+'Q4 data'!G38)</f>
        <v>93743.803482809162</v>
      </c>
      <c r="I41" s="43">
        <f>H41*(1+'Q4 data'!H38)</f>
        <v>98691.601430631839</v>
      </c>
      <c r="J41" s="43">
        <f>I41*(1+'Q4 data'!I38)</f>
        <v>99544.296866992503</v>
      </c>
      <c r="K41" s="43">
        <f>J41*(1+'Q4 data'!J38)</f>
        <v>95927.852561814667</v>
      </c>
      <c r="L41" s="43">
        <f>K41*(1+'Q4 data'!K38)</f>
        <v>89271.418872550348</v>
      </c>
      <c r="M41" s="43">
        <f>L41*(1+'Q4 data'!L38)</f>
        <v>91772.804029359206</v>
      </c>
    </row>
    <row r="42" spans="2:13" x14ac:dyDescent="0.3">
      <c r="B42" s="18">
        <f t="shared" si="1"/>
        <v>36</v>
      </c>
      <c r="C42" s="43">
        <f t="shared" si="2"/>
        <v>100000</v>
      </c>
      <c r="D42" s="43">
        <f>C42*(1+'Q4 data'!C39)</f>
        <v>106932</v>
      </c>
      <c r="E42" s="43">
        <f>D42*(1+'Q4 data'!D39)</f>
        <v>109856.59019999999</v>
      </c>
      <c r="F42" s="43">
        <f>E42*(1+'Q4 data'!E39)</f>
        <v>124540.02204613198</v>
      </c>
      <c r="G42" s="43">
        <f>F42*(1+'Q4 data'!F39)</f>
        <v>122004.38719727274</v>
      </c>
      <c r="H42" s="43">
        <f>G42*(1+'Q4 data'!G39)</f>
        <v>123699.02813544284</v>
      </c>
      <c r="I42" s="43">
        <f>H42*(1+'Q4 data'!H39)</f>
        <v>113660.85200225165</v>
      </c>
      <c r="J42" s="43">
        <f>I42*(1+'Q4 data'!I39)</f>
        <v>96248.009475506697</v>
      </c>
      <c r="K42" s="43">
        <f>J42*(1+'Q4 data'!J39)</f>
        <v>89342.214795639098</v>
      </c>
      <c r="L42" s="43">
        <f>K42*(1+'Q4 data'!K39)</f>
        <v>81016.413798833484</v>
      </c>
      <c r="M42" s="43">
        <f>L42*(1+'Q4 data'!L39)</f>
        <v>79101.995940767039</v>
      </c>
    </row>
    <row r="43" spans="2:13" x14ac:dyDescent="0.3">
      <c r="B43" s="18">
        <f t="shared" si="1"/>
        <v>37</v>
      </c>
      <c r="C43" s="43">
        <f t="shared" si="2"/>
        <v>100000</v>
      </c>
      <c r="D43" s="43">
        <f>C43*(1+'Q4 data'!C40)</f>
        <v>115392.99999999999</v>
      </c>
      <c r="E43" s="43">
        <f>D43*(1+'Q4 data'!D40)</f>
        <v>125143.70849999999</v>
      </c>
      <c r="F43" s="43">
        <f>E43*(1+'Q4 data'!E40)</f>
        <v>126251.23032022499</v>
      </c>
      <c r="G43" s="43">
        <f>F43*(1+'Q4 data'!F40)</f>
        <v>129185.30891286701</v>
      </c>
      <c r="H43" s="43">
        <f>G43*(1+'Q4 data'!G40)</f>
        <v>131891.74113459158</v>
      </c>
      <c r="I43" s="43">
        <f>H43*(1+'Q4 data'!H40)</f>
        <v>116507.88844865281</v>
      </c>
      <c r="J43" s="43">
        <f>I43*(1+'Q4 data'!I40)</f>
        <v>112284.47749238915</v>
      </c>
      <c r="K43" s="43">
        <f>J43*(1+'Q4 data'!J40)</f>
        <v>114657.04850180335</v>
      </c>
      <c r="L43" s="43">
        <f>K43*(1+'Q4 data'!K40)</f>
        <v>113245.62023474615</v>
      </c>
      <c r="M43" s="43">
        <f>L43*(1+'Q4 data'!L40)</f>
        <v>108253.75329479855</v>
      </c>
    </row>
    <row r="44" spans="2:13" x14ac:dyDescent="0.3">
      <c r="B44" s="18">
        <f t="shared" si="1"/>
        <v>38</v>
      </c>
      <c r="C44" s="43">
        <f t="shared" si="2"/>
        <v>100000</v>
      </c>
      <c r="D44" s="43">
        <f>C44*(1+'Q4 data'!C41)</f>
        <v>96058</v>
      </c>
      <c r="E44" s="43">
        <f>D44*(1+'Q4 data'!D41)</f>
        <v>102392.06451999999</v>
      </c>
      <c r="F44" s="43">
        <f>E44*(1+'Q4 data'!E41)</f>
        <v>101351.7611444768</v>
      </c>
      <c r="G44" s="43">
        <f>F44*(1+'Q4 data'!F41)</f>
        <v>92893.956676970207</v>
      </c>
      <c r="H44" s="43">
        <f>G44*(1+'Q4 data'!G41)</f>
        <v>97757.88424857636</v>
      </c>
      <c r="I44" s="43">
        <f>H44*(1+'Q4 data'!H41)</f>
        <v>83419.735365837667</v>
      </c>
      <c r="J44" s="43">
        <f>I44*(1+'Q4 data'!I41)</f>
        <v>84279.792837459463</v>
      </c>
      <c r="K44" s="43">
        <f>J44*(1+'Q4 data'!J41)</f>
        <v>88563.734707387528</v>
      </c>
      <c r="L44" s="43">
        <f>K44*(1+'Q4 data'!K41)</f>
        <v>92689.919107404712</v>
      </c>
      <c r="M44" s="43">
        <f>L44*(1+'Q4 data'!L41)</f>
        <v>90977.009402299867</v>
      </c>
    </row>
    <row r="45" spans="2:13" x14ac:dyDescent="0.3">
      <c r="B45" s="18">
        <f t="shared" si="1"/>
        <v>39</v>
      </c>
      <c r="C45" s="43">
        <f t="shared" si="2"/>
        <v>100000</v>
      </c>
      <c r="D45" s="43">
        <f>C45*(1+'Q4 data'!C42)</f>
        <v>116510</v>
      </c>
      <c r="E45" s="43">
        <f>D45*(1+'Q4 data'!D42)</f>
        <v>121570.02930000001</v>
      </c>
      <c r="F45" s="43">
        <f>E45*(1+'Q4 data'!E42)</f>
        <v>132115.01364148202</v>
      </c>
      <c r="G45" s="43">
        <f>F45*(1+'Q4 data'!F42)</f>
        <v>127123.70842610682</v>
      </c>
      <c r="H45" s="43">
        <f>G45*(1+'Q4 data'!G42)</f>
        <v>131641.68502357064</v>
      </c>
      <c r="I45" s="43">
        <f>H45*(1+'Q4 data'!H42)</f>
        <v>137615.58468994027</v>
      </c>
      <c r="J45" s="43">
        <f>I45*(1+'Q4 data'!I42)</f>
        <v>136650.89944126378</v>
      </c>
      <c r="K45" s="43">
        <f>J45*(1+'Q4 data'!J42)</f>
        <v>142500.92444634429</v>
      </c>
      <c r="L45" s="43">
        <f>K45*(1+'Q4 data'!K42)</f>
        <v>151605.30850922121</v>
      </c>
      <c r="M45" s="43">
        <f>L45*(1+'Q4 data'!L42)</f>
        <v>163710.99239368254</v>
      </c>
    </row>
    <row r="46" spans="2:13" x14ac:dyDescent="0.3">
      <c r="B46" s="18">
        <f t="shared" si="1"/>
        <v>40</v>
      </c>
      <c r="C46" s="43">
        <f t="shared" si="2"/>
        <v>100000</v>
      </c>
      <c r="D46" s="43">
        <f>C46*(1+'Q4 data'!C43)</f>
        <v>81474</v>
      </c>
      <c r="E46" s="43">
        <f>D46*(1+'Q4 data'!D43)</f>
        <v>85191.658620000002</v>
      </c>
      <c r="F46" s="43">
        <f>E46*(1+'Q4 data'!E43)</f>
        <v>95119.894515574808</v>
      </c>
      <c r="G46" s="43">
        <f>F46*(1+'Q4 data'!F43)</f>
        <v>97150.70426348233</v>
      </c>
      <c r="H46" s="43">
        <f>G46*(1+'Q4 data'!G43)</f>
        <v>91887.079106486854</v>
      </c>
      <c r="I46" s="43">
        <f>H46*(1+'Q4 data'!H43)</f>
        <v>106660.68368522781</v>
      </c>
      <c r="J46" s="43">
        <f>I46*(1+'Q4 data'!I43)</f>
        <v>117430.21291692526</v>
      </c>
      <c r="K46" s="43">
        <f>J46*(1+'Q4 data'!J43)</f>
        <v>102143.14779939993</v>
      </c>
      <c r="L46" s="43">
        <f>K46*(1+'Q4 data'!K43)</f>
        <v>103213.60798833765</v>
      </c>
      <c r="M46" s="43">
        <f>L46*(1+'Q4 data'!L43)</f>
        <v>101143.1430120916</v>
      </c>
    </row>
    <row r="47" spans="2:13" x14ac:dyDescent="0.3">
      <c r="B47" s="18">
        <f t="shared" si="1"/>
        <v>41</v>
      </c>
      <c r="C47" s="43">
        <f t="shared" si="2"/>
        <v>100000</v>
      </c>
      <c r="D47" s="43">
        <f>C47*(1+'Q4 data'!C44)</f>
        <v>95307</v>
      </c>
      <c r="E47" s="43">
        <f>D47*(1+'Q4 data'!D44)</f>
        <v>99715.901819999999</v>
      </c>
      <c r="F47" s="43">
        <f>E47*(1+'Q4 data'!E44)</f>
        <v>89054.277597405598</v>
      </c>
      <c r="G47" s="43">
        <f>F47*(1+'Q4 data'!F44)</f>
        <v>78349.062887421474</v>
      </c>
      <c r="H47" s="43">
        <f>G47*(1+'Q4 data'!G44)</f>
        <v>82411.461798134274</v>
      </c>
      <c r="I47" s="43">
        <f>H47*(1+'Q4 data'!H44)</f>
        <v>75671.852452282852</v>
      </c>
      <c r="J47" s="43">
        <f>I47*(1+'Q4 data'!I44)</f>
        <v>74071.392772917068</v>
      </c>
      <c r="K47" s="43">
        <f>J47*(1+'Q4 data'!J44)</f>
        <v>68434.559782898068</v>
      </c>
      <c r="L47" s="43">
        <f>K47*(1+'Q4 data'!K44)</f>
        <v>77074.422955488946</v>
      </c>
      <c r="M47" s="43">
        <f>L47*(1+'Q4 data'!L44)</f>
        <v>77946.905423345088</v>
      </c>
    </row>
    <row r="48" spans="2:13" x14ac:dyDescent="0.3">
      <c r="B48" s="18">
        <f t="shared" si="1"/>
        <v>42</v>
      </c>
      <c r="C48" s="43">
        <f t="shared" si="2"/>
        <v>100000</v>
      </c>
      <c r="D48" s="43">
        <f>C48*(1+'Q4 data'!C45)</f>
        <v>83124</v>
      </c>
      <c r="E48" s="43">
        <f>D48*(1+'Q4 data'!D45)</f>
        <v>85084.063920000001</v>
      </c>
      <c r="F48" s="43">
        <f>E48*(1+'Q4 data'!E45)</f>
        <v>94945.306928327991</v>
      </c>
      <c r="G48" s="43">
        <f>F48*(1+'Q4 data'!F45)</f>
        <v>95044.050047533441</v>
      </c>
      <c r="H48" s="43">
        <f>G48*(1+'Q4 data'!G45)</f>
        <v>113002.62330401488</v>
      </c>
      <c r="I48" s="43">
        <f>H48*(1+'Q4 data'!H45)</f>
        <v>97394.700973264349</v>
      </c>
      <c r="J48" s="43">
        <f>I48*(1+'Q4 data'!I45)</f>
        <v>95042.618944760019</v>
      </c>
      <c r="K48" s="43">
        <f>J48*(1+'Q4 data'!J45)</f>
        <v>94809.76452834536</v>
      </c>
      <c r="L48" s="43">
        <f>K48*(1+'Q4 data'!K45)</f>
        <v>70794.45117331548</v>
      </c>
      <c r="M48" s="43">
        <f>L48*(1+'Q4 data'!L45)</f>
        <v>64956.740729563884</v>
      </c>
    </row>
    <row r="49" spans="2:13" x14ac:dyDescent="0.3">
      <c r="B49" s="18">
        <f t="shared" si="1"/>
        <v>43</v>
      </c>
      <c r="C49" s="43">
        <f t="shared" si="2"/>
        <v>100000</v>
      </c>
      <c r="D49" s="43">
        <f>C49*(1+'Q4 data'!C46)</f>
        <v>100227</v>
      </c>
      <c r="E49" s="43">
        <f>D49*(1+'Q4 data'!D46)</f>
        <v>84545.48358</v>
      </c>
      <c r="F49" s="43">
        <f>E49*(1+'Q4 data'!E46)</f>
        <v>85577.783934511812</v>
      </c>
      <c r="G49" s="43">
        <f>F49*(1+'Q4 data'!F46)</f>
        <v>88262.359016537433</v>
      </c>
      <c r="H49" s="43">
        <f>G49*(1+'Q4 data'!G46)</f>
        <v>85161.702344286474</v>
      </c>
      <c r="I49" s="43">
        <f>H49*(1+'Q4 data'!H46)</f>
        <v>93976.79015394357</v>
      </c>
      <c r="J49" s="43">
        <f>I49*(1+'Q4 data'!I46)</f>
        <v>107966.17513625961</v>
      </c>
      <c r="K49" s="43">
        <f>J49*(1+'Q4 data'!J46)</f>
        <v>101776.47431569785</v>
      </c>
      <c r="L49" s="43">
        <f>K49*(1+'Q4 data'!K46)</f>
        <v>103394.72025731744</v>
      </c>
      <c r="M49" s="43">
        <f>L49*(1+'Q4 data'!L46)</f>
        <v>120926.32902414819</v>
      </c>
    </row>
    <row r="50" spans="2:13" x14ac:dyDescent="0.3">
      <c r="B50" s="18">
        <f t="shared" si="1"/>
        <v>44</v>
      </c>
      <c r="C50" s="43">
        <f t="shared" si="2"/>
        <v>100000</v>
      </c>
      <c r="D50" s="43">
        <f>C50*(1+'Q4 data'!C47)</f>
        <v>99050</v>
      </c>
      <c r="E50" s="43">
        <f>D50*(1+'Q4 data'!D47)</f>
        <v>89567.943500000008</v>
      </c>
      <c r="F50" s="43">
        <f>E50*(1+'Q4 data'!E47)</f>
        <v>92194.971282855011</v>
      </c>
      <c r="G50" s="43">
        <f>F50*(1+'Q4 data'!F47)</f>
        <v>79488.660340651928</v>
      </c>
      <c r="H50" s="43">
        <f>G50*(1+'Q4 data'!G47)</f>
        <v>82457.561804375277</v>
      </c>
      <c r="I50" s="43">
        <f>H50*(1+'Q4 data'!H47)</f>
        <v>76156.979506902964</v>
      </c>
      <c r="J50" s="43">
        <f>I50*(1+'Q4 data'!I47)</f>
        <v>84346.90108307531</v>
      </c>
      <c r="K50" s="43">
        <f>J50*(1+'Q4 data'!J47)</f>
        <v>68914.792060915846</v>
      </c>
      <c r="L50" s="43">
        <f>K50*(1+'Q4 data'!K47)</f>
        <v>60590.574327877825</v>
      </c>
      <c r="M50" s="43">
        <f>L50*(1+'Q4 data'!L47)</f>
        <v>51971.565129737202</v>
      </c>
    </row>
    <row r="51" spans="2:13" x14ac:dyDescent="0.3">
      <c r="B51" s="18">
        <f t="shared" si="1"/>
        <v>45</v>
      </c>
      <c r="C51" s="43">
        <f t="shared" si="2"/>
        <v>100000</v>
      </c>
      <c r="D51" s="43">
        <f>C51*(1+'Q4 data'!C48)</f>
        <v>111460</v>
      </c>
      <c r="E51" s="43">
        <f>D51*(1+'Q4 data'!D48)</f>
        <v>128595.86040000001</v>
      </c>
      <c r="F51" s="43">
        <f>E51*(1+'Q4 data'!E48)</f>
        <v>126674.63824562401</v>
      </c>
      <c r="G51" s="43">
        <f>F51*(1+'Q4 data'!F48)</f>
        <v>125179.87751432564</v>
      </c>
      <c r="H51" s="43">
        <f>G51*(1+'Q4 data'!G48)</f>
        <v>127156.46778027683</v>
      </c>
      <c r="I51" s="43">
        <f>H51*(1+'Q4 data'!H48)</f>
        <v>125017.69599221257</v>
      </c>
      <c r="J51" s="43">
        <f>I51*(1+'Q4 data'!I48)</f>
        <v>106280.04371689975</v>
      </c>
      <c r="K51" s="43">
        <f>J51*(1+'Q4 data'!J48)</f>
        <v>88900.068167875128</v>
      </c>
      <c r="L51" s="43">
        <f>K51*(1+'Q4 data'!K48)</f>
        <v>91786.653381286029</v>
      </c>
      <c r="M51" s="43">
        <f>L51*(1+'Q4 data'!L48)</f>
        <v>92068.43840716657</v>
      </c>
    </row>
    <row r="52" spans="2:13" x14ac:dyDescent="0.3">
      <c r="B52" s="18">
        <f t="shared" si="1"/>
        <v>46</v>
      </c>
      <c r="C52" s="43">
        <f t="shared" si="2"/>
        <v>100000</v>
      </c>
      <c r="D52" s="43">
        <f>C52*(1+'Q4 data'!C49)</f>
        <v>120791</v>
      </c>
      <c r="E52" s="43">
        <f>D52*(1+'Q4 data'!D49)</f>
        <v>107978.69863</v>
      </c>
      <c r="F52" s="43">
        <f>E52*(1+'Q4 data'!E49)</f>
        <v>117157.96780053631</v>
      </c>
      <c r="G52" s="43">
        <f>F52*(1+'Q4 data'!F49)</f>
        <v>115865.7154156964</v>
      </c>
      <c r="H52" s="43">
        <f>G52*(1+'Q4 data'!G49)</f>
        <v>126014.39342895725</v>
      </c>
      <c r="I52" s="43">
        <f>H52*(1+'Q4 data'!H49)</f>
        <v>123632.72139314996</v>
      </c>
      <c r="J52" s="43">
        <f>I52*(1+'Q4 data'!I49)</f>
        <v>121357.879319516</v>
      </c>
      <c r="K52" s="43">
        <f>J52*(1+'Q4 data'!J49)</f>
        <v>117748.69598855359</v>
      </c>
      <c r="L52" s="43">
        <f>K52*(1+'Q4 data'!K49)</f>
        <v>90091.882274762131</v>
      </c>
      <c r="M52" s="43">
        <f>L52*(1+'Q4 data'!L49)</f>
        <v>92843.288359433369</v>
      </c>
    </row>
    <row r="53" spans="2:13" x14ac:dyDescent="0.3">
      <c r="B53" s="18">
        <f t="shared" si="1"/>
        <v>47</v>
      </c>
      <c r="C53" s="43">
        <f t="shared" si="2"/>
        <v>100000</v>
      </c>
      <c r="D53" s="43">
        <f>C53*(1+'Q4 data'!C50)</f>
        <v>103333.00000000001</v>
      </c>
      <c r="E53" s="43">
        <f>D53*(1+'Q4 data'!D50)</f>
        <v>109697.27947000002</v>
      </c>
      <c r="F53" s="43">
        <f>E53*(1+'Q4 data'!E50)</f>
        <v>112279.55342872381</v>
      </c>
      <c r="G53" s="43">
        <f>F53*(1+'Q4 data'!F50)</f>
        <v>127884.16576424785</v>
      </c>
      <c r="H53" s="43">
        <f>G53*(1+'Q4 data'!G50)</f>
        <v>157669.66681239882</v>
      </c>
      <c r="I53" s="43">
        <f>H53*(1+'Q4 data'!H50)</f>
        <v>150976.5894562125</v>
      </c>
      <c r="J53" s="43">
        <f>I53*(1+'Q4 data'!I50)</f>
        <v>141875.72064379201</v>
      </c>
      <c r="K53" s="43">
        <f>J53*(1+'Q4 data'!J50)</f>
        <v>145875.19720874049</v>
      </c>
      <c r="L53" s="43">
        <f>K53*(1+'Q4 data'!K50)</f>
        <v>147567.34949636189</v>
      </c>
      <c r="M53" s="43">
        <f>L53*(1+'Q4 data'!L50)</f>
        <v>167522.88216875491</v>
      </c>
    </row>
    <row r="54" spans="2:13" x14ac:dyDescent="0.3">
      <c r="B54" s="18">
        <f t="shared" si="1"/>
        <v>48</v>
      </c>
      <c r="C54" s="43">
        <f t="shared" si="2"/>
        <v>100000</v>
      </c>
      <c r="D54" s="43">
        <f>C54*(1+'Q4 data'!C51)</f>
        <v>106189</v>
      </c>
      <c r="E54" s="43">
        <f>D54*(1+'Q4 data'!D51)</f>
        <v>103630.90699</v>
      </c>
      <c r="F54" s="43">
        <f>E54*(1+'Q4 data'!E51)</f>
        <v>96372.598264420405</v>
      </c>
      <c r="G54" s="43">
        <f>F54*(1+'Q4 data'!F51)</f>
        <v>99623.246003879307</v>
      </c>
      <c r="H54" s="43">
        <f>G54*(1+'Q4 data'!G51)</f>
        <v>113276.61186871096</v>
      </c>
      <c r="I54" s="43">
        <f>H54*(1+'Q4 data'!H51)</f>
        <v>95915.838333712323</v>
      </c>
      <c r="J54" s="43">
        <f>I54*(1+'Q4 data'!I51)</f>
        <v>80764.972510519132</v>
      </c>
      <c r="K54" s="43">
        <f>J54*(1+'Q4 data'!J51)</f>
        <v>84266.941718575254</v>
      </c>
      <c r="L54" s="43">
        <f>K54*(1+'Q4 data'!K51)</f>
        <v>87457.288132040514</v>
      </c>
      <c r="M54" s="43">
        <f>L54*(1+'Q4 data'!L51)</f>
        <v>90183.331803116205</v>
      </c>
    </row>
    <row r="55" spans="2:13" x14ac:dyDescent="0.3">
      <c r="B55" s="18">
        <f t="shared" si="1"/>
        <v>49</v>
      </c>
      <c r="C55" s="43">
        <f t="shared" si="2"/>
        <v>100000</v>
      </c>
      <c r="D55" s="43">
        <f>C55*(1+'Q4 data'!C52)</f>
        <v>90479</v>
      </c>
      <c r="E55" s="43">
        <f>D55*(1+'Q4 data'!D52)</f>
        <v>85625.706439999994</v>
      </c>
      <c r="F55" s="43">
        <f>E55*(1+'Q4 data'!E52)</f>
        <v>91307.828319358392</v>
      </c>
      <c r="G55" s="43">
        <f>F55*(1+'Q4 data'!F52)</f>
        <v>101059.50438386587</v>
      </c>
      <c r="H55" s="43">
        <f>G55*(1+'Q4 data'!G52)</f>
        <v>91835.803418750438</v>
      </c>
      <c r="I55" s="43">
        <f>H55*(1+'Q4 data'!H52)</f>
        <v>73727.619700641226</v>
      </c>
      <c r="J55" s="43">
        <f>I55*(1+'Q4 data'!I52)</f>
        <v>65197.334101277032</v>
      </c>
      <c r="K55" s="43">
        <f>J55*(1+'Q4 data'!J52)</f>
        <v>56168.807274932195</v>
      </c>
      <c r="L55" s="43">
        <f>K55*(1+'Q4 data'!K52)</f>
        <v>62854.580404867374</v>
      </c>
      <c r="M55" s="43">
        <f>L55*(1+'Q4 data'!L52)</f>
        <v>69857.837753577696</v>
      </c>
    </row>
    <row r="56" spans="2:13" x14ac:dyDescent="0.3">
      <c r="B56" s="18">
        <f t="shared" si="1"/>
        <v>50</v>
      </c>
      <c r="C56" s="43">
        <f t="shared" si="2"/>
        <v>100000</v>
      </c>
      <c r="D56" s="43">
        <f>C56*(1+'Q4 data'!C53)</f>
        <v>103421.00000000001</v>
      </c>
      <c r="E56" s="43">
        <f>D56*(1+'Q4 data'!D53)</f>
        <v>111279.96179000002</v>
      </c>
      <c r="F56" s="43">
        <f>E56*(1+'Q4 data'!E53)</f>
        <v>102478.82961202892</v>
      </c>
      <c r="G56" s="43">
        <f>F56*(1+'Q4 data'!F53)</f>
        <v>83590.956526235866</v>
      </c>
      <c r="H56" s="43">
        <f>G56*(1+'Q4 data'!G53)</f>
        <v>74704.401937931732</v>
      </c>
      <c r="I56" s="43">
        <f>H56*(1+'Q4 data'!H53)</f>
        <v>79289.011084862592</v>
      </c>
      <c r="J56" s="43">
        <f>I56*(1+'Q4 data'!I53)</f>
        <v>68444.653038785924</v>
      </c>
      <c r="K56" s="43">
        <f>J56*(1+'Q4 data'!J53)</f>
        <v>68914.867805162372</v>
      </c>
      <c r="L56" s="43">
        <f>K56*(1+'Q4 data'!K53)</f>
        <v>62922.720049503507</v>
      </c>
      <c r="M56" s="43">
        <f>L56*(1+'Q4 data'!L53)</f>
        <v>53967.558532058167</v>
      </c>
    </row>
    <row r="57" spans="2:13" x14ac:dyDescent="0.3">
      <c r="B57" s="18">
        <f t="shared" si="1"/>
        <v>51</v>
      </c>
      <c r="C57" s="43">
        <f t="shared" si="2"/>
        <v>100000</v>
      </c>
      <c r="D57" s="43">
        <f>C57*(1+'Q4 data'!C54)</f>
        <v>87501</v>
      </c>
      <c r="E57" s="43">
        <f>D57*(1+'Q4 data'!D54)</f>
        <v>83114.574869999997</v>
      </c>
      <c r="F57" s="43">
        <f>E57*(1+'Q4 data'!E54)</f>
        <v>81970.918319788791</v>
      </c>
      <c r="G57" s="43">
        <f>F57*(1+'Q4 data'!F54)</f>
        <v>76303.449027158596</v>
      </c>
      <c r="H57" s="43">
        <f>G57*(1+'Q4 data'!G54)</f>
        <v>77498.361038923904</v>
      </c>
      <c r="I57" s="43">
        <f>H57*(1+'Q4 data'!H54)</f>
        <v>64998.650386955873</v>
      </c>
      <c r="J57" s="43">
        <f>I57*(1+'Q4 data'!I54)</f>
        <v>62065.911281496417</v>
      </c>
      <c r="K57" s="43">
        <f>J57*(1+'Q4 data'!J54)</f>
        <v>64557.857619448492</v>
      </c>
      <c r="L57" s="43">
        <f>K57*(1+'Q4 data'!K54)</f>
        <v>64454.565047257369</v>
      </c>
      <c r="M57" s="43">
        <f>L57*(1+'Q4 data'!L54)</f>
        <v>68366.312599975412</v>
      </c>
    </row>
    <row r="58" spans="2:13" x14ac:dyDescent="0.3">
      <c r="B58" s="18">
        <f t="shared" si="1"/>
        <v>52</v>
      </c>
      <c r="C58" s="43">
        <f t="shared" si="2"/>
        <v>100000</v>
      </c>
      <c r="D58" s="43">
        <f>C58*(1+'Q4 data'!C55)</f>
        <v>89645</v>
      </c>
      <c r="E58" s="43">
        <f>D58*(1+'Q4 data'!D55)</f>
        <v>88763.789650000006</v>
      </c>
      <c r="F58" s="43">
        <f>E58*(1+'Q4 data'!E55)</f>
        <v>102308.25631269351</v>
      </c>
      <c r="G58" s="43">
        <f>F58*(1+'Q4 data'!F55)</f>
        <v>94085.741752842325</v>
      </c>
      <c r="H58" s="43">
        <f>G58*(1+'Q4 data'!G55)</f>
        <v>87459.282961189645</v>
      </c>
      <c r="I58" s="43">
        <f>H58*(1+'Q4 data'!H55)</f>
        <v>89387.760150483868</v>
      </c>
      <c r="J58" s="43">
        <f>I58*(1+'Q4 data'!I55)</f>
        <v>82561.216907791415</v>
      </c>
      <c r="K58" s="43">
        <f>J58*(1+'Q4 data'!J55)</f>
        <v>74783.124662908391</v>
      </c>
      <c r="L58" s="43">
        <f>K58*(1+'Q4 data'!K55)</f>
        <v>65887.671984255445</v>
      </c>
      <c r="M58" s="43">
        <f>L58*(1+'Q4 data'!L55)</f>
        <v>62141.298955230675</v>
      </c>
    </row>
    <row r="59" spans="2:13" x14ac:dyDescent="0.3">
      <c r="B59" s="18">
        <f t="shared" si="1"/>
        <v>53</v>
      </c>
      <c r="C59" s="43">
        <f t="shared" si="2"/>
        <v>100000</v>
      </c>
      <c r="D59" s="43">
        <f>C59*(1+'Q4 data'!C56)</f>
        <v>106766</v>
      </c>
      <c r="E59" s="43">
        <f>D59*(1+'Q4 data'!D56)</f>
        <v>118561.50768</v>
      </c>
      <c r="F59" s="43">
        <f>E59*(1+'Q4 data'!E56)</f>
        <v>119537.2688882064</v>
      </c>
      <c r="G59" s="43">
        <f>F59*(1+'Q4 data'!F56)</f>
        <v>113363.16895013054</v>
      </c>
      <c r="H59" s="43">
        <f>G59*(1+'Q4 data'!G56)</f>
        <v>123122.60416504728</v>
      </c>
      <c r="I59" s="43">
        <f>H59*(1+'Q4 data'!H56)</f>
        <v>132583.3450690895</v>
      </c>
      <c r="J59" s="43">
        <f>I59*(1+'Q4 data'!I56)</f>
        <v>141955.66173202344</v>
      </c>
      <c r="K59" s="43">
        <f>J59*(1+'Q4 data'!J56)</f>
        <v>163862.2594505093</v>
      </c>
      <c r="L59" s="43">
        <f>K59*(1+'Q4 data'!K56)</f>
        <v>190761.88796190493</v>
      </c>
      <c r="M59" s="43">
        <f>L59*(1+'Q4 data'!L56)</f>
        <v>190676.04511232208</v>
      </c>
    </row>
    <row r="60" spans="2:13" x14ac:dyDescent="0.3">
      <c r="B60" s="18">
        <f t="shared" si="1"/>
        <v>54</v>
      </c>
      <c r="C60" s="43">
        <f t="shared" si="2"/>
        <v>100000</v>
      </c>
      <c r="D60" s="43">
        <f>C60*(1+'Q4 data'!C57)</f>
        <v>101574.00000000001</v>
      </c>
      <c r="E60" s="43">
        <f>D60*(1+'Q4 data'!D57)</f>
        <v>97527.29184000002</v>
      </c>
      <c r="F60" s="43">
        <f>E60*(1+'Q4 data'!E57)</f>
        <v>87554.150976441611</v>
      </c>
      <c r="G60" s="43">
        <f>F60*(1+'Q4 data'!F57)</f>
        <v>83551.175193798699</v>
      </c>
      <c r="H60" s="43">
        <f>G60*(1+'Q4 data'!G57)</f>
        <v>76936.428653705661</v>
      </c>
      <c r="I60" s="43">
        <f>H60*(1+'Q4 data'!H57)</f>
        <v>85130.927669611861</v>
      </c>
      <c r="J60" s="43">
        <f>I60*(1+'Q4 data'!I57)</f>
        <v>86842.059315771054</v>
      </c>
      <c r="K60" s="43">
        <f>J60*(1+'Q4 data'!J57)</f>
        <v>82745.719377846122</v>
      </c>
      <c r="L60" s="43">
        <f>K60*(1+'Q4 data'!K57)</f>
        <v>75536.912305648177</v>
      </c>
      <c r="M60" s="43">
        <f>L60*(1+'Q4 data'!L57)</f>
        <v>83561.19849987718</v>
      </c>
    </row>
    <row r="61" spans="2:13" x14ac:dyDescent="0.3">
      <c r="B61" s="18">
        <f t="shared" si="1"/>
        <v>55</v>
      </c>
      <c r="C61" s="43">
        <f t="shared" si="2"/>
        <v>100000</v>
      </c>
      <c r="D61" s="43">
        <f>C61*(1+'Q4 data'!C58)</f>
        <v>87563</v>
      </c>
      <c r="E61" s="43">
        <f>D61*(1+'Q4 data'!D58)</f>
        <v>85023.672999999995</v>
      </c>
      <c r="F61" s="43">
        <f>E61*(1+'Q4 data'!E58)</f>
        <v>84891.886306849992</v>
      </c>
      <c r="G61" s="43">
        <f>F61*(1+'Q4 data'!F58)</f>
        <v>71768.449602674053</v>
      </c>
      <c r="H61" s="43">
        <f>G61*(1+'Q4 data'!G58)</f>
        <v>75921.689781180801</v>
      </c>
      <c r="I61" s="43">
        <f>H61*(1+'Q4 data'!H58)</f>
        <v>74981.020044791963</v>
      </c>
      <c r="J61" s="43">
        <f>I61*(1+'Q4 data'!I58)</f>
        <v>80478.628434476108</v>
      </c>
      <c r="K61" s="43">
        <f>J61*(1+'Q4 data'!J58)</f>
        <v>77521.038839509114</v>
      </c>
      <c r="L61" s="43">
        <f>K61*(1+'Q4 data'!K58)</f>
        <v>74375.235083401843</v>
      </c>
      <c r="M61" s="43">
        <f>L61*(1+'Q4 data'!L58)</f>
        <v>63668.919993146148</v>
      </c>
    </row>
    <row r="62" spans="2:13" x14ac:dyDescent="0.3">
      <c r="B62" s="18">
        <f t="shared" si="1"/>
        <v>56</v>
      </c>
      <c r="C62" s="43">
        <f t="shared" si="2"/>
        <v>100000</v>
      </c>
      <c r="D62" s="43">
        <f>C62*(1+'Q4 data'!C59)</f>
        <v>92023</v>
      </c>
      <c r="E62" s="43">
        <f>D62*(1+'Q4 data'!D59)</f>
        <v>79365.236349999992</v>
      </c>
      <c r="F62" s="43">
        <f>E62*(1+'Q4 data'!E59)</f>
        <v>82488.258400372491</v>
      </c>
      <c r="G62" s="43">
        <f>F62*(1+'Q4 data'!F59)</f>
        <v>87396.309775194648</v>
      </c>
      <c r="H62" s="43">
        <f>G62*(1+'Q4 data'!G59)</f>
        <v>96003.97232495356</v>
      </c>
      <c r="I62" s="43">
        <f>H62*(1+'Q4 data'!H59)</f>
        <v>92986.56747478027</v>
      </c>
      <c r="J62" s="43">
        <f>I62*(1+'Q4 data'!I59)</f>
        <v>92099.475621070873</v>
      </c>
      <c r="K62" s="43">
        <f>J62*(1+'Q4 data'!J59)</f>
        <v>94922.324548856704</v>
      </c>
      <c r="L62" s="43">
        <f>K62*(1+'Q4 data'!K59)</f>
        <v>89792.722130236492</v>
      </c>
      <c r="M62" s="43">
        <f>L62*(1+'Q4 data'!L59)</f>
        <v>84037.008641688328</v>
      </c>
    </row>
    <row r="63" spans="2:13" x14ac:dyDescent="0.3">
      <c r="B63" s="18">
        <f t="shared" si="1"/>
        <v>57</v>
      </c>
      <c r="C63" s="43">
        <f t="shared" si="2"/>
        <v>100000</v>
      </c>
      <c r="D63" s="43">
        <f>C63*(1+'Q4 data'!C60)</f>
        <v>111863</v>
      </c>
      <c r="E63" s="43">
        <f>D63*(1+'Q4 data'!D60)</f>
        <v>99699.01737999999</v>
      </c>
      <c r="F63" s="43">
        <f>E63*(1+'Q4 data'!E60)</f>
        <v>96280.338074039784</v>
      </c>
      <c r="G63" s="43">
        <f>F63*(1+'Q4 data'!F60)</f>
        <v>90276.296191742673</v>
      </c>
      <c r="H63" s="43">
        <f>G63*(1+'Q4 data'!G60)</f>
        <v>86699.549336625831</v>
      </c>
      <c r="I63" s="43">
        <f>H63*(1+'Q4 data'!H60)</f>
        <v>107286.35732660763</v>
      </c>
      <c r="J63" s="43">
        <f>I63*(1+'Q4 data'!I60)</f>
        <v>122158.39217922198</v>
      </c>
      <c r="K63" s="43">
        <f>J63*(1+'Q4 data'!J60)</f>
        <v>121363.14104613524</v>
      </c>
      <c r="L63" s="43">
        <f>K63*(1+'Q4 data'!K60)</f>
        <v>123558.60026765981</v>
      </c>
      <c r="M63" s="43">
        <f>L63*(1+'Q4 data'!L60)</f>
        <v>118602.66481092398</v>
      </c>
    </row>
    <row r="64" spans="2:13" x14ac:dyDescent="0.3">
      <c r="B64" s="18">
        <f t="shared" si="1"/>
        <v>58</v>
      </c>
      <c r="C64" s="43">
        <f t="shared" si="2"/>
        <v>100000</v>
      </c>
      <c r="D64" s="43">
        <f>C64*(1+'Q4 data'!C61)</f>
        <v>99256</v>
      </c>
      <c r="E64" s="43">
        <f>D64*(1+'Q4 data'!D61)</f>
        <v>108110.62776</v>
      </c>
      <c r="F64" s="43">
        <f>E64*(1+'Q4 data'!E61)</f>
        <v>106577.61905836321</v>
      </c>
      <c r="G64" s="43">
        <f>F64*(1+'Q4 data'!F61)</f>
        <v>97093.276738359462</v>
      </c>
      <c r="H64" s="43">
        <f>G64*(1+'Q4 data'!G61)</f>
        <v>81894.295197736676</v>
      </c>
      <c r="I64" s="43">
        <f>H64*(1+'Q4 data'!H61)</f>
        <v>72692.652189318978</v>
      </c>
      <c r="J64" s="43">
        <f>I64*(1+'Q4 data'!I61)</f>
        <v>67622.339699113974</v>
      </c>
      <c r="K64" s="43">
        <f>J64*(1+'Q4 data'!J61)</f>
        <v>65532.809402411352</v>
      </c>
      <c r="L64" s="43">
        <f>K64*(1+'Q4 data'!K61)</f>
        <v>62726.039175706072</v>
      </c>
      <c r="M64" s="43">
        <f>L64*(1+'Q4 data'!L61)</f>
        <v>61764.448995142498</v>
      </c>
    </row>
    <row r="65" spans="2:13" x14ac:dyDescent="0.3">
      <c r="B65" s="18">
        <f t="shared" si="1"/>
        <v>59</v>
      </c>
      <c r="C65" s="43">
        <f t="shared" si="2"/>
        <v>100000</v>
      </c>
      <c r="D65" s="43">
        <f>C65*(1+'Q4 data'!C62)</f>
        <v>101495</v>
      </c>
      <c r="E65" s="43">
        <f>D65*(1+'Q4 data'!D62)</f>
        <v>106083.58894999999</v>
      </c>
      <c r="F65" s="43">
        <f>E65*(1+'Q4 data'!E62)</f>
        <v>110968.73822114748</v>
      </c>
      <c r="G65" s="43">
        <f>F65*(1+'Q4 data'!F62)</f>
        <v>105803.14345695307</v>
      </c>
      <c r="H65" s="43">
        <f>G65*(1+'Q4 data'!G62)</f>
        <v>100250.59448833218</v>
      </c>
      <c r="I65" s="43">
        <f>H65*(1+'Q4 data'!H62)</f>
        <v>95043.578610608209</v>
      </c>
      <c r="J65" s="43">
        <f>I65*(1+'Q4 data'!I62)</f>
        <v>97843.562436476728</v>
      </c>
      <c r="K65" s="43">
        <f>J65*(1+'Q4 data'!J62)</f>
        <v>91740.081011689312</v>
      </c>
      <c r="L65" s="43">
        <f>K65*(1+'Q4 data'!K62)</f>
        <v>91238.262768555374</v>
      </c>
      <c r="M65" s="43">
        <f>L65*(1+'Q4 data'!L62)</f>
        <v>84704.690771699126</v>
      </c>
    </row>
    <row r="66" spans="2:13" x14ac:dyDescent="0.3">
      <c r="B66" s="18">
        <f t="shared" si="1"/>
        <v>60</v>
      </c>
      <c r="C66" s="43">
        <f t="shared" si="2"/>
        <v>100000</v>
      </c>
      <c r="D66" s="43">
        <f>C66*(1+'Q4 data'!C63)</f>
        <v>105158</v>
      </c>
      <c r="E66" s="43">
        <f>D66*(1+'Q4 data'!D63)</f>
        <v>116967.24340000001</v>
      </c>
      <c r="F66" s="43">
        <f>E66*(1+'Q4 data'!E63)</f>
        <v>119657.48999819999</v>
      </c>
      <c r="G66" s="43">
        <f>F66*(1+'Q4 data'!F63)</f>
        <v>127691.29387667913</v>
      </c>
      <c r="H66" s="43">
        <f>G66*(1+'Q4 data'!G63)</f>
        <v>101849.12982191681</v>
      </c>
      <c r="I66" s="43">
        <f>H66*(1+'Q4 data'!H63)</f>
        <v>107253.24465026772</v>
      </c>
      <c r="J66" s="43">
        <f>I66*(1+'Q4 data'!I63)</f>
        <v>101810.14248426663</v>
      </c>
      <c r="K66" s="43">
        <f>J66*(1+'Q4 data'!J63)</f>
        <v>101162.62997806669</v>
      </c>
      <c r="L66" s="43">
        <f>K66*(1+'Q4 data'!K63)</f>
        <v>100232.94540856825</v>
      </c>
      <c r="M66" s="43">
        <f>L66*(1+'Q4 data'!L63)</f>
        <v>108796.84826427633</v>
      </c>
    </row>
    <row r="67" spans="2:13" x14ac:dyDescent="0.3">
      <c r="B67" s="18">
        <f t="shared" si="1"/>
        <v>61</v>
      </c>
      <c r="C67" s="43">
        <f t="shared" si="2"/>
        <v>100000</v>
      </c>
      <c r="D67" s="43">
        <f>C67*(1+'Q4 data'!C64)</f>
        <v>104101</v>
      </c>
      <c r="E67" s="43">
        <f>D67*(1+'Q4 data'!D64)</f>
        <v>97978.820189999999</v>
      </c>
      <c r="F67" s="43">
        <f>E67*(1+'Q4 data'!E64)</f>
        <v>113826.89435573251</v>
      </c>
      <c r="G67" s="43">
        <f>F67*(1+'Q4 data'!F64)</f>
        <v>102457.86414748195</v>
      </c>
      <c r="H67" s="43">
        <f>G67*(1+'Q4 data'!G64)</f>
        <v>96604.446368736302</v>
      </c>
      <c r="I67" s="43">
        <f>H67*(1+'Q4 data'!H64)</f>
        <v>85916.130422499322</v>
      </c>
      <c r="J67" s="43">
        <f>I67*(1+'Q4 data'!I64)</f>
        <v>85925.5811968458</v>
      </c>
      <c r="K67" s="43">
        <f>J67*(1+'Q4 data'!J64)</f>
        <v>86424.80882359948</v>
      </c>
      <c r="L67" s="43">
        <f>K67*(1+'Q4 data'!K64)</f>
        <v>77713.188094180659</v>
      </c>
      <c r="M67" s="43">
        <f>L67*(1+'Q4 data'!L64)</f>
        <v>77971.97301053429</v>
      </c>
    </row>
    <row r="68" spans="2:13" x14ac:dyDescent="0.3">
      <c r="B68" s="18">
        <f t="shared" si="1"/>
        <v>62</v>
      </c>
      <c r="C68" s="43">
        <f t="shared" si="2"/>
        <v>100000</v>
      </c>
      <c r="D68" s="43">
        <f>C68*(1+'Q4 data'!C65)</f>
        <v>100810</v>
      </c>
      <c r="E68" s="43">
        <f>D68*(1+'Q4 data'!D65)</f>
        <v>73752.596000000005</v>
      </c>
      <c r="F68" s="43">
        <f>E68*(1+'Q4 data'!E65)</f>
        <v>63298.903042960002</v>
      </c>
      <c r="G68" s="43">
        <f>F68*(1+'Q4 data'!F65)</f>
        <v>61494.884306235646</v>
      </c>
      <c r="H68" s="43">
        <f>G68*(1+'Q4 data'!G65)</f>
        <v>63666.268671088823</v>
      </c>
      <c r="I68" s="43">
        <f>H68*(1+'Q4 data'!H65)</f>
        <v>64385.060844385414</v>
      </c>
      <c r="J68" s="43">
        <f>I68*(1+'Q4 data'!I65)</f>
        <v>68237.862885313429</v>
      </c>
      <c r="K68" s="43">
        <f>J68*(1+'Q4 data'!J65)</f>
        <v>68886.12258272391</v>
      </c>
      <c r="L68" s="43">
        <f>K68*(1+'Q4 data'!K65)</f>
        <v>73889.321665907148</v>
      </c>
      <c r="M68" s="43">
        <f>L68*(1+'Q4 data'!L65)</f>
        <v>79821.895302462828</v>
      </c>
    </row>
    <row r="69" spans="2:13" x14ac:dyDescent="0.3">
      <c r="B69" s="18">
        <f t="shared" si="1"/>
        <v>63</v>
      </c>
      <c r="C69" s="43">
        <f t="shared" si="2"/>
        <v>100000</v>
      </c>
      <c r="D69" s="43">
        <f>C69*(1+'Q4 data'!C66)</f>
        <v>95991</v>
      </c>
      <c r="E69" s="43">
        <f>D69*(1+'Q4 data'!D66)</f>
        <v>92571.800579999996</v>
      </c>
      <c r="F69" s="43">
        <f>E69*(1+'Q4 data'!E66)</f>
        <v>99650.766170352596</v>
      </c>
      <c r="G69" s="43">
        <f>F69*(1+'Q4 data'!F66)</f>
        <v>99763.371536125094</v>
      </c>
      <c r="H69" s="43">
        <f>G69*(1+'Q4 data'!G66)</f>
        <v>107281.5392150875</v>
      </c>
      <c r="I69" s="43">
        <f>H69*(1+'Q4 data'!H66)</f>
        <v>106178.6849919564</v>
      </c>
      <c r="J69" s="43">
        <f>I69*(1+'Q4 data'!I66)</f>
        <v>97479.465330565406</v>
      </c>
      <c r="K69" s="43">
        <f>J69*(1+'Q4 data'!J66)</f>
        <v>88385.606009876967</v>
      </c>
      <c r="L69" s="43">
        <f>K69*(1+'Q4 data'!K66)</f>
        <v>99504.51524591948</v>
      </c>
      <c r="M69" s="43">
        <f>L69*(1+'Q4 data'!L66)</f>
        <v>94954.173763723578</v>
      </c>
    </row>
    <row r="70" spans="2:13" x14ac:dyDescent="0.3">
      <c r="B70" s="18">
        <f t="shared" si="1"/>
        <v>64</v>
      </c>
      <c r="C70" s="43">
        <f t="shared" si="2"/>
        <v>100000</v>
      </c>
      <c r="D70" s="43">
        <f>C70*(1+'Q4 data'!C67)</f>
        <v>96062</v>
      </c>
      <c r="E70" s="43">
        <f>D70*(1+'Q4 data'!D67)</f>
        <v>88817.003960000002</v>
      </c>
      <c r="F70" s="43">
        <f>E70*(1+'Q4 data'!E67)</f>
        <v>94608.760788231608</v>
      </c>
      <c r="G70" s="43">
        <f>F70*(1+'Q4 data'!F67)</f>
        <v>99926.719232138115</v>
      </c>
      <c r="H70" s="43">
        <f>G70*(1+'Q4 data'!G67)</f>
        <v>116515.55389186536</v>
      </c>
      <c r="I70" s="43">
        <f>H70*(1+'Q4 data'!H67)</f>
        <v>106556.96950072763</v>
      </c>
      <c r="J70" s="43">
        <f>I70*(1+'Q4 data'!I67)</f>
        <v>98577.983624513145</v>
      </c>
      <c r="K70" s="43">
        <f>J70*(1+'Q4 data'!J67)</f>
        <v>87863.542584364812</v>
      </c>
      <c r="L70" s="43">
        <f>K70*(1+'Q4 data'!K67)</f>
        <v>93847.049834360063</v>
      </c>
      <c r="M70" s="43">
        <f>L70*(1+'Q4 data'!L67)</f>
        <v>101874.72647719122</v>
      </c>
    </row>
    <row r="71" spans="2:13" x14ac:dyDescent="0.3">
      <c r="B71" s="18">
        <f t="shared" si="1"/>
        <v>65</v>
      </c>
      <c r="C71" s="43">
        <f t="shared" si="2"/>
        <v>100000</v>
      </c>
      <c r="D71" s="43">
        <f>C71*(1+'Q4 data'!C68)</f>
        <v>107990.99999999999</v>
      </c>
      <c r="E71" s="43">
        <f>D71*(1+'Q4 data'!D68)</f>
        <v>92394.939779999986</v>
      </c>
      <c r="F71" s="43">
        <f>E71*(1+'Q4 data'!E68)</f>
        <v>79411.602842114386</v>
      </c>
      <c r="G71" s="43">
        <f>F71*(1+'Q4 data'!F68)</f>
        <v>78625.42797397745</v>
      </c>
      <c r="H71" s="43">
        <f>G71*(1+'Q4 data'!G68)</f>
        <v>80293.859555585252</v>
      </c>
      <c r="I71" s="43">
        <f>H71*(1+'Q4 data'!H68)</f>
        <v>72993.541844791442</v>
      </c>
      <c r="J71" s="43">
        <f>I71*(1+'Q4 data'!I68)</f>
        <v>68842.39912007816</v>
      </c>
      <c r="K71" s="43">
        <f>J71*(1+'Q4 data'!J68)</f>
        <v>58124.32600107319</v>
      </c>
      <c r="L71" s="43">
        <f>K71*(1+'Q4 data'!K68)</f>
        <v>54142.228426739668</v>
      </c>
      <c r="M71" s="43">
        <f>L71*(1+'Q4 data'!L68)</f>
        <v>50776.206085449259</v>
      </c>
    </row>
    <row r="72" spans="2:13" x14ac:dyDescent="0.3">
      <c r="B72" s="18">
        <f t="shared" ref="B72:B106" si="3">B71+1</f>
        <v>66</v>
      </c>
      <c r="C72" s="43">
        <f t="shared" ref="C72:C106" si="4">$C$2</f>
        <v>100000</v>
      </c>
      <c r="D72" s="43">
        <f>C72*(1+'Q4 data'!C69)</f>
        <v>90212</v>
      </c>
      <c r="E72" s="43">
        <f>D72*(1+'Q4 data'!D69)</f>
        <v>80473.614600000001</v>
      </c>
      <c r="F72" s="43">
        <f>E72*(1+'Q4 data'!E69)</f>
        <v>70327.501271232002</v>
      </c>
      <c r="G72" s="43">
        <f>F72*(1+'Q4 data'!F69)</f>
        <v>66097.302069767393</v>
      </c>
      <c r="H72" s="43">
        <f>G72*(1+'Q4 data'!G69)</f>
        <v>66050.372985297858</v>
      </c>
      <c r="I72" s="43">
        <f>H72*(1+'Q4 data'!H69)</f>
        <v>71245.895324321391</v>
      </c>
      <c r="J72" s="43">
        <f>I72*(1+'Q4 data'!I69)</f>
        <v>68082.577571921516</v>
      </c>
      <c r="K72" s="43">
        <f>J72*(1+'Q4 data'!J69)</f>
        <v>69294.447452701716</v>
      </c>
      <c r="L72" s="43">
        <f>K72*(1+'Q4 data'!K69)</f>
        <v>73101.484395753141</v>
      </c>
      <c r="M72" s="43">
        <f>L72*(1+'Q4 data'!L69)</f>
        <v>73566.409836510124</v>
      </c>
    </row>
    <row r="73" spans="2:13" x14ac:dyDescent="0.3">
      <c r="B73" s="18">
        <f t="shared" si="3"/>
        <v>67</v>
      </c>
      <c r="C73" s="43">
        <f t="shared" si="4"/>
        <v>100000</v>
      </c>
      <c r="D73" s="43">
        <f>C73*(1+'Q4 data'!C70)</f>
        <v>92387</v>
      </c>
      <c r="E73" s="43">
        <f>D73*(1+'Q4 data'!D70)</f>
        <v>87184.688030000005</v>
      </c>
      <c r="F73" s="43">
        <f>E73*(1+'Q4 data'!E70)</f>
        <v>98701.785318762995</v>
      </c>
      <c r="G73" s="43">
        <f>F73*(1+'Q4 data'!F70)</f>
        <v>88606.566716359914</v>
      </c>
      <c r="H73" s="43">
        <f>G73*(1+'Q4 data'!G70)</f>
        <v>80254.511737675828</v>
      </c>
      <c r="I73" s="43">
        <f>H73*(1+'Q4 data'!H70)</f>
        <v>84745.554214516174</v>
      </c>
      <c r="J73" s="43">
        <f>I73*(1+'Q4 data'!I70)</f>
        <v>81642.172019180594</v>
      </c>
      <c r="K73" s="43">
        <f>J73*(1+'Q4 data'!J70)</f>
        <v>86522.741062487199</v>
      </c>
      <c r="L73" s="43">
        <f>K73*(1+'Q4 data'!K70)</f>
        <v>86328.930122507227</v>
      </c>
      <c r="M73" s="43">
        <f>L73*(1+'Q4 data'!L70)</f>
        <v>85007.234202331631</v>
      </c>
    </row>
    <row r="74" spans="2:13" x14ac:dyDescent="0.3">
      <c r="B74" s="18">
        <f t="shared" si="3"/>
        <v>68</v>
      </c>
      <c r="C74" s="43">
        <f t="shared" si="4"/>
        <v>100000</v>
      </c>
      <c r="D74" s="43">
        <f>C74*(1+'Q4 data'!C71)</f>
        <v>94927</v>
      </c>
      <c r="E74" s="43">
        <f>D74*(1+'Q4 data'!D71)</f>
        <v>104891.48719</v>
      </c>
      <c r="F74" s="43">
        <f>E74*(1+'Q4 data'!E71)</f>
        <v>96117.314286556502</v>
      </c>
      <c r="G74" s="43">
        <f>F74*(1+'Q4 data'!F71)</f>
        <v>88418.317412203323</v>
      </c>
      <c r="H74" s="43">
        <f>G74*(1+'Q4 data'!G71)</f>
        <v>96160.225284815853</v>
      </c>
      <c r="I74" s="43">
        <f>H74*(1+'Q4 data'!H71)</f>
        <v>99913.3588776822</v>
      </c>
      <c r="J74" s="43">
        <f>I74*(1+'Q4 data'!I71)</f>
        <v>94595.969918211951</v>
      </c>
      <c r="K74" s="43">
        <f>J74*(1+'Q4 data'!J71)</f>
        <v>95422.738695297114</v>
      </c>
      <c r="L74" s="43">
        <f>K74*(1+'Q4 data'!K71)</f>
        <v>94402.669618644388</v>
      </c>
      <c r="M74" s="43">
        <f>L74*(1+'Q4 data'!L71)</f>
        <v>88400.54788429098</v>
      </c>
    </row>
    <row r="75" spans="2:13" x14ac:dyDescent="0.3">
      <c r="B75" s="18">
        <f t="shared" si="3"/>
        <v>69</v>
      </c>
      <c r="C75" s="43">
        <f t="shared" si="4"/>
        <v>100000</v>
      </c>
      <c r="D75" s="43">
        <f>C75*(1+'Q4 data'!C72)</f>
        <v>108715.99999999999</v>
      </c>
      <c r="E75" s="43">
        <f>D75*(1+'Q4 data'!D72)</f>
        <v>112018.79208</v>
      </c>
      <c r="F75" s="43">
        <f>E75*(1+'Q4 data'!E72)</f>
        <v>114581.78204279039</v>
      </c>
      <c r="G75" s="43">
        <f>F75*(1+'Q4 data'!F72)</f>
        <v>117206.85066939073</v>
      </c>
      <c r="H75" s="43">
        <f>G75*(1+'Q4 data'!G72)</f>
        <v>102326.26890840489</v>
      </c>
      <c r="I75" s="43">
        <f>H75*(1+'Q4 data'!H72)</f>
        <v>88674.921373334597</v>
      </c>
      <c r="J75" s="43">
        <f>I75*(1+'Q4 data'!I72)</f>
        <v>78066.740529442584</v>
      </c>
      <c r="K75" s="43">
        <f>J75*(1+'Q4 data'!J72)</f>
        <v>70514.564050624307</v>
      </c>
      <c r="L75" s="43">
        <f>K75*(1+'Q4 data'!K72)</f>
        <v>65752.715540285644</v>
      </c>
      <c r="M75" s="43">
        <f>L75*(1+'Q4 data'!L72)</f>
        <v>72537.738256887722</v>
      </c>
    </row>
    <row r="76" spans="2:13" x14ac:dyDescent="0.3">
      <c r="B76" s="18">
        <f t="shared" si="3"/>
        <v>70</v>
      </c>
      <c r="C76" s="43">
        <f t="shared" si="4"/>
        <v>100000</v>
      </c>
      <c r="D76" s="43">
        <f>C76*(1+'Q4 data'!C73)</f>
        <v>101922</v>
      </c>
      <c r="E76" s="43">
        <f>D76*(1+'Q4 data'!D73)</f>
        <v>101424.62063999999</v>
      </c>
      <c r="F76" s="43">
        <f>E76*(1+'Q4 data'!E73)</f>
        <v>96240.808279089601</v>
      </c>
      <c r="G76" s="43">
        <f>F76*(1+'Q4 data'!F73)</f>
        <v>102105.72313561731</v>
      </c>
      <c r="H76" s="43">
        <f>G76*(1+'Q4 data'!G73)</f>
        <v>95541.346195228485</v>
      </c>
      <c r="I76" s="43">
        <f>H76*(1+'Q4 data'!H73)</f>
        <v>93940.073232996452</v>
      </c>
      <c r="J76" s="43">
        <f>I76*(1+'Q4 data'!I73)</f>
        <v>105687.27939078264</v>
      </c>
      <c r="K76" s="43">
        <f>J76*(1+'Q4 data'!J73)</f>
        <v>103238.50512729821</v>
      </c>
      <c r="L76" s="43">
        <f>K76*(1+'Q4 data'!K73)</f>
        <v>108485.08595786752</v>
      </c>
      <c r="M76" s="43">
        <f>L76*(1+'Q4 data'!L73)</f>
        <v>108978.69309897583</v>
      </c>
    </row>
    <row r="77" spans="2:13" x14ac:dyDescent="0.3">
      <c r="B77" s="18">
        <f t="shared" si="3"/>
        <v>71</v>
      </c>
      <c r="C77" s="43">
        <f t="shared" si="4"/>
        <v>100000</v>
      </c>
      <c r="D77" s="43">
        <f>C77*(1+'Q4 data'!C74)</f>
        <v>103306.00000000001</v>
      </c>
      <c r="E77" s="43">
        <f>D77*(1+'Q4 data'!D74)</f>
        <v>86598.320620000013</v>
      </c>
      <c r="F77" s="43">
        <f>E77*(1+'Q4 data'!E74)</f>
        <v>90142.789882976605</v>
      </c>
      <c r="G77" s="43">
        <f>F77*(1+'Q4 data'!F74)</f>
        <v>65362.536944146341</v>
      </c>
      <c r="H77" s="43">
        <f>G77*(1+'Q4 data'!G74)</f>
        <v>66105.708989201288</v>
      </c>
      <c r="I77" s="43">
        <f>H77*(1+'Q4 data'!H74)</f>
        <v>68763.158490567177</v>
      </c>
      <c r="J77" s="43">
        <f>I77*(1+'Q4 data'!I74)</f>
        <v>66387.391364718089</v>
      </c>
      <c r="K77" s="43">
        <f>J77*(1+'Q4 data'!J74)</f>
        <v>67494.069178767939</v>
      </c>
      <c r="L77" s="43">
        <f>K77*(1+'Q4 data'!K74)</f>
        <v>69923.855669203593</v>
      </c>
      <c r="M77" s="43">
        <f>L77*(1+'Q4 data'!L74)</f>
        <v>65552.216212764979</v>
      </c>
    </row>
    <row r="78" spans="2:13" x14ac:dyDescent="0.3">
      <c r="B78" s="18">
        <f t="shared" si="3"/>
        <v>72</v>
      </c>
      <c r="C78" s="43">
        <f t="shared" si="4"/>
        <v>100000</v>
      </c>
      <c r="D78" s="43">
        <f>C78*(1+'Q4 data'!C75)</f>
        <v>96505</v>
      </c>
      <c r="E78" s="43">
        <f>D78*(1+'Q4 data'!D75)</f>
        <v>102405.31569999999</v>
      </c>
      <c r="F78" s="43">
        <f>E78*(1+'Q4 data'!E75)</f>
        <v>103391.47889019099</v>
      </c>
      <c r="G78" s="43">
        <f>F78*(1+'Q4 data'!F75)</f>
        <v>99544.281960686989</v>
      </c>
      <c r="H78" s="43">
        <f>G78*(1+'Q4 data'!G75)</f>
        <v>112410.38040410579</v>
      </c>
      <c r="I78" s="43">
        <f>H78*(1+'Q4 data'!H75)</f>
        <v>102255.22663839888</v>
      </c>
      <c r="J78" s="43">
        <f>I78*(1+'Q4 data'!I75)</f>
        <v>116518.80820218912</v>
      </c>
      <c r="K78" s="43">
        <f>J78*(1+'Q4 data'!J75)</f>
        <v>124058.74028095278</v>
      </c>
      <c r="L78" s="43">
        <f>K78*(1+'Q4 data'!K75)</f>
        <v>140299.26997113234</v>
      </c>
      <c r="M78" s="43">
        <f>L78*(1+'Q4 data'!L75)</f>
        <v>141531.09756147888</v>
      </c>
    </row>
    <row r="79" spans="2:13" x14ac:dyDescent="0.3">
      <c r="B79" s="18">
        <f t="shared" si="3"/>
        <v>73</v>
      </c>
      <c r="C79" s="43">
        <f t="shared" si="4"/>
        <v>100000</v>
      </c>
      <c r="D79" s="43">
        <f>C79*(1+'Q4 data'!C76)</f>
        <v>112393.00000000001</v>
      </c>
      <c r="E79" s="43">
        <f>D79*(1+'Q4 data'!D76)</f>
        <v>113352.83622000001</v>
      </c>
      <c r="F79" s="43">
        <f>E79*(1+'Q4 data'!E76)</f>
        <v>128486.57338373222</v>
      </c>
      <c r="G79" s="43">
        <f>F79*(1+'Q4 data'!F76)</f>
        <v>112222.74292481939</v>
      </c>
      <c r="H79" s="43">
        <f>G79*(1+'Q4 data'!G76)</f>
        <v>109073.77275834896</v>
      </c>
      <c r="I79" s="43">
        <f>H79*(1+'Q4 data'!H76)</f>
        <v>103454.29198583882</v>
      </c>
      <c r="J79" s="43">
        <f>I79*(1+'Q4 data'!I76)</f>
        <v>84513.880209071445</v>
      </c>
      <c r="K79" s="43">
        <f>J79*(1+'Q4 data'!J76)</f>
        <v>78139.843363703272</v>
      </c>
      <c r="L79" s="43">
        <f>K79*(1+'Q4 data'!K76)</f>
        <v>74432.889194529183</v>
      </c>
      <c r="M79" s="43">
        <f>L79*(1+'Q4 data'!L76)</f>
        <v>73115.427055786015</v>
      </c>
    </row>
    <row r="80" spans="2:13" x14ac:dyDescent="0.3">
      <c r="B80" s="18">
        <f t="shared" si="3"/>
        <v>74</v>
      </c>
      <c r="C80" s="43">
        <f t="shared" si="4"/>
        <v>100000</v>
      </c>
      <c r="D80" s="43">
        <f>C80*(1+'Q4 data'!C77)</f>
        <v>97199</v>
      </c>
      <c r="E80" s="43">
        <f>D80*(1+'Q4 data'!D77)</f>
        <v>105188.75780000001</v>
      </c>
      <c r="F80" s="43">
        <f>E80*(1+'Q4 data'!E77)</f>
        <v>114203.43434346002</v>
      </c>
      <c r="G80" s="43">
        <f>F80*(1+'Q4 data'!F77)</f>
        <v>118852.65615558227</v>
      </c>
      <c r="H80" s="43">
        <f>G80*(1+'Q4 data'!G77)</f>
        <v>99667.460398948184</v>
      </c>
      <c r="I80" s="43">
        <f>H80*(1+'Q4 data'!H77)</f>
        <v>110660.78128095217</v>
      </c>
      <c r="J80" s="43">
        <f>I80*(1+'Q4 data'!I77)</f>
        <v>124215.620380056</v>
      </c>
      <c r="K80" s="43">
        <f>J80*(1+'Q4 data'!J77)</f>
        <v>111765.48874936298</v>
      </c>
      <c r="L80" s="43">
        <f>K80*(1+'Q4 data'!K77)</f>
        <v>98340.218240789502</v>
      </c>
      <c r="M80" s="43">
        <f>L80*(1+'Q4 data'!L77)</f>
        <v>95608.326978060373</v>
      </c>
    </row>
    <row r="81" spans="2:13" x14ac:dyDescent="0.3">
      <c r="B81" s="18">
        <f t="shared" si="3"/>
        <v>75</v>
      </c>
      <c r="C81" s="43">
        <f t="shared" si="4"/>
        <v>100000</v>
      </c>
      <c r="D81" s="43">
        <f>C81*(1+'Q4 data'!C78)</f>
        <v>93153</v>
      </c>
      <c r="E81" s="43">
        <f>D81*(1+'Q4 data'!D78)</f>
        <v>77978.376299999989</v>
      </c>
      <c r="F81" s="43">
        <f>E81*(1+'Q4 data'!E78)</f>
        <v>73446.273069443996</v>
      </c>
      <c r="G81" s="43">
        <f>F81*(1+'Q4 data'!F78)</f>
        <v>80223.895148292286</v>
      </c>
      <c r="H81" s="43">
        <f>G81*(1+'Q4 data'!G78)</f>
        <v>79413.633807294536</v>
      </c>
      <c r="I81" s="43">
        <f>H81*(1+'Q4 data'!H78)</f>
        <v>81268.73629303294</v>
      </c>
      <c r="J81" s="43">
        <f>I81*(1+'Q4 data'!I78)</f>
        <v>71971.592861109966</v>
      </c>
      <c r="K81" s="43">
        <f>J81*(1+'Q4 data'!J78)</f>
        <v>72399.104122704957</v>
      </c>
      <c r="L81" s="43">
        <f>K81*(1+'Q4 data'!K78)</f>
        <v>75328.371875509591</v>
      </c>
      <c r="M81" s="43">
        <f>L81*(1+'Q4 data'!L78)</f>
        <v>79532.448309881773</v>
      </c>
    </row>
    <row r="82" spans="2:13" x14ac:dyDescent="0.3">
      <c r="B82" s="18">
        <f t="shared" si="3"/>
        <v>76</v>
      </c>
      <c r="C82" s="43">
        <f t="shared" si="4"/>
        <v>100000</v>
      </c>
      <c r="D82" s="43">
        <f>C82*(1+'Q4 data'!C79)</f>
        <v>101513.00000000001</v>
      </c>
      <c r="E82" s="43">
        <f>D82*(1+'Q4 data'!D79)</f>
        <v>96133.826130000016</v>
      </c>
      <c r="F82" s="43">
        <f>E82*(1+'Q4 data'!E79)</f>
        <v>100779.97394686291</v>
      </c>
      <c r="G82" s="43">
        <f>F82*(1+'Q4 data'!F79)</f>
        <v>98355.20777370139</v>
      </c>
      <c r="H82" s="43">
        <f>G82*(1+'Q4 data'!G79)</f>
        <v>102791.02764429532</v>
      </c>
      <c r="I82" s="43">
        <f>H82*(1+'Q4 data'!H79)</f>
        <v>94864.811502643701</v>
      </c>
      <c r="J82" s="43">
        <f>I82*(1+'Q4 data'!I79)</f>
        <v>91411.732363947478</v>
      </c>
      <c r="K82" s="43">
        <f>J82*(1+'Q4 data'!J79)</f>
        <v>88076.118249987034</v>
      </c>
      <c r="L82" s="43">
        <f>K82*(1+'Q4 data'!K79)</f>
        <v>78715.388402378405</v>
      </c>
      <c r="M82" s="43">
        <f>L82*(1+'Q4 data'!L79)</f>
        <v>82795.206983273674</v>
      </c>
    </row>
    <row r="83" spans="2:13" x14ac:dyDescent="0.3">
      <c r="B83" s="18">
        <f t="shared" si="3"/>
        <v>77</v>
      </c>
      <c r="C83" s="43">
        <f t="shared" si="4"/>
        <v>100000</v>
      </c>
      <c r="D83" s="43">
        <f>C83*(1+'Q4 data'!C80)</f>
        <v>89030</v>
      </c>
      <c r="E83" s="43">
        <f>D83*(1+'Q4 data'!D80)</f>
        <v>82261.049099999989</v>
      </c>
      <c r="F83" s="43">
        <f>E83*(1+'Q4 data'!E80)</f>
        <v>89765.724609392986</v>
      </c>
      <c r="G83" s="43">
        <f>F83*(1+'Q4 data'!F80)</f>
        <v>80969.581254918565</v>
      </c>
      <c r="H83" s="43">
        <f>G83*(1+'Q4 data'!G80)</f>
        <v>94834.002653198273</v>
      </c>
      <c r="I83" s="43">
        <f>H83*(1+'Q4 data'!H80)</f>
        <v>104209.29215549344</v>
      </c>
      <c r="J83" s="43">
        <f>I83*(1+'Q4 data'!I80)</f>
        <v>113676.70634782003</v>
      </c>
      <c r="K83" s="43">
        <f>J83*(1+'Q4 data'!J80)</f>
        <v>117654.25430293026</v>
      </c>
      <c r="L83" s="43">
        <f>K83*(1+'Q4 data'!K80)</f>
        <v>105299.38105857954</v>
      </c>
      <c r="M83" s="43">
        <f>L83*(1+'Q4 data'!L80)</f>
        <v>111830.04867183264</v>
      </c>
    </row>
    <row r="84" spans="2:13" x14ac:dyDescent="0.3">
      <c r="B84" s="18">
        <f t="shared" si="3"/>
        <v>78</v>
      </c>
      <c r="C84" s="43">
        <f t="shared" si="4"/>
        <v>100000</v>
      </c>
      <c r="D84" s="43">
        <f>C84*(1+'Q4 data'!C81)</f>
        <v>104240</v>
      </c>
      <c r="E84" s="43">
        <f>D84*(1+'Q4 data'!D81)</f>
        <v>110516.29040000001</v>
      </c>
      <c r="F84" s="43">
        <f>E84*(1+'Q4 data'!E81)</f>
        <v>100851.64080452001</v>
      </c>
      <c r="G84" s="43">
        <f>F84*(1+'Q4 data'!F81)</f>
        <v>96762.106769896724</v>
      </c>
      <c r="H84" s="43">
        <f>G84*(1+'Q4 data'!G81)</f>
        <v>104510.81628003005</v>
      </c>
      <c r="I84" s="43">
        <f>H84*(1+'Q4 data'!H81)</f>
        <v>112794.34357838525</v>
      </c>
      <c r="J84" s="43">
        <f>I84*(1+'Q4 data'!I81)</f>
        <v>133531.58364527137</v>
      </c>
      <c r="K84" s="43">
        <f>J84*(1+'Q4 data'!J81)</f>
        <v>130683.35496611774</v>
      </c>
      <c r="L84" s="43">
        <f>K84*(1+'Q4 data'!K81)</f>
        <v>135257.27238993184</v>
      </c>
      <c r="M84" s="43">
        <f>L84*(1+'Q4 data'!L81)</f>
        <v>131722.99986238292</v>
      </c>
    </row>
    <row r="85" spans="2:13" x14ac:dyDescent="0.3">
      <c r="B85" s="18">
        <f t="shared" si="3"/>
        <v>79</v>
      </c>
      <c r="C85" s="43">
        <f t="shared" si="4"/>
        <v>100000</v>
      </c>
      <c r="D85" s="43">
        <f>C85*(1+'Q4 data'!C82)</f>
        <v>110026</v>
      </c>
      <c r="E85" s="43">
        <f>D85*(1+'Q4 data'!D82)</f>
        <v>91391.996640000012</v>
      </c>
      <c r="F85" s="43">
        <f>E85*(1+'Q4 data'!E82)</f>
        <v>105460.88060276161</v>
      </c>
      <c r="G85" s="43">
        <f>F85*(1+'Q4 data'!F82)</f>
        <v>110980.70309351015</v>
      </c>
      <c r="H85" s="43">
        <f>G85*(1+'Q4 data'!G82)</f>
        <v>121094.37456642173</v>
      </c>
      <c r="I85" s="43">
        <f>H85*(1+'Q4 data'!H82)</f>
        <v>120316.9486817053</v>
      </c>
      <c r="J85" s="43">
        <f>I85*(1+'Q4 data'!I82)</f>
        <v>105179.87336805995</v>
      </c>
      <c r="K85" s="43">
        <f>J85*(1+'Q4 data'!J82)</f>
        <v>101214.5921420841</v>
      </c>
      <c r="L85" s="43">
        <f>K85*(1+'Q4 data'!K82)</f>
        <v>103724.71402720778</v>
      </c>
      <c r="M85" s="43">
        <f>L85*(1+'Q4 data'!L82)</f>
        <v>87852.758286764452</v>
      </c>
    </row>
    <row r="86" spans="2:13" x14ac:dyDescent="0.3">
      <c r="B86" s="18">
        <f t="shared" si="3"/>
        <v>80</v>
      </c>
      <c r="C86" s="43">
        <f t="shared" si="4"/>
        <v>100000</v>
      </c>
      <c r="D86" s="43">
        <f>C86*(1+'Q4 data'!C83)</f>
        <v>109951</v>
      </c>
      <c r="E86" s="43">
        <f>D86*(1+'Q4 data'!D83)</f>
        <v>96628.237330000004</v>
      </c>
      <c r="F86" s="43">
        <f>E86*(1+'Q4 data'!E83)</f>
        <v>99333.827975240012</v>
      </c>
      <c r="G86" s="43">
        <f>F86*(1+'Q4 data'!F83)</f>
        <v>108098.05161749544</v>
      </c>
      <c r="H86" s="43">
        <f>G86*(1+'Q4 data'!G83)</f>
        <v>108496.93342796399</v>
      </c>
      <c r="I86" s="43">
        <f>H86*(1+'Q4 data'!H83)</f>
        <v>111111.70952357793</v>
      </c>
      <c r="J86" s="43">
        <f>I86*(1+'Q4 data'!I83)</f>
        <v>119330.642677037</v>
      </c>
      <c r="K86" s="43">
        <f>J86*(1+'Q4 data'!J83)</f>
        <v>112436.91144958457</v>
      </c>
      <c r="L86" s="43">
        <f>K86*(1+'Q4 data'!K83)</f>
        <v>108320.59612141528</v>
      </c>
      <c r="M86" s="43">
        <f>L86*(1+'Q4 data'!L83)</f>
        <v>113512.40229351471</v>
      </c>
    </row>
    <row r="87" spans="2:13" x14ac:dyDescent="0.3">
      <c r="B87" s="18">
        <f t="shared" si="3"/>
        <v>81</v>
      </c>
      <c r="C87" s="43">
        <f t="shared" si="4"/>
        <v>100000</v>
      </c>
      <c r="D87" s="43">
        <f>C87*(1+'Q4 data'!C84)</f>
        <v>98533</v>
      </c>
      <c r="E87" s="43">
        <f>D87*(1+'Q4 data'!D84)</f>
        <v>105703.24641000001</v>
      </c>
      <c r="F87" s="43">
        <f>E87*(1+'Q4 data'!E84)</f>
        <v>111673.36576723681</v>
      </c>
      <c r="G87" s="43">
        <f>F87*(1+'Q4 data'!F84)</f>
        <v>115602.03477492821</v>
      </c>
      <c r="H87" s="43">
        <f>G87*(1+'Q4 data'!G84)</f>
        <v>108228.93699698329</v>
      </c>
      <c r="I87" s="43">
        <f>H87*(1+'Q4 data'!H84)</f>
        <v>108497.34476073581</v>
      </c>
      <c r="J87" s="43">
        <f>I87*(1+'Q4 data'!I84)</f>
        <v>132309.25701537452</v>
      </c>
      <c r="K87" s="43">
        <f>J87*(1+'Q4 data'!J84)</f>
        <v>139813.83807328658</v>
      </c>
      <c r="L87" s="43">
        <f>K87*(1+'Q4 data'!K84)</f>
        <v>155046.55573137116</v>
      </c>
      <c r="M87" s="43">
        <f>L87*(1+'Q4 data'!L84)</f>
        <v>172869.15731269226</v>
      </c>
    </row>
    <row r="88" spans="2:13" x14ac:dyDescent="0.3">
      <c r="B88" s="18">
        <f t="shared" si="3"/>
        <v>82</v>
      </c>
      <c r="C88" s="43">
        <f t="shared" si="4"/>
        <v>100000</v>
      </c>
      <c r="D88" s="43">
        <f>C88*(1+'Q4 data'!C85)</f>
        <v>93612</v>
      </c>
      <c r="E88" s="43">
        <f>D88*(1+'Q4 data'!D85)</f>
        <v>82295.245320000002</v>
      </c>
      <c r="F88" s="43">
        <f>E88*(1+'Q4 data'!E85)</f>
        <v>85698.976666435206</v>
      </c>
      <c r="G88" s="43">
        <f>F88*(1+'Q4 data'!F85)</f>
        <v>102417.13303452337</v>
      </c>
      <c r="H88" s="43">
        <f>G88*(1+'Q4 data'!G85)</f>
        <v>88673.777952620672</v>
      </c>
      <c r="I88" s="43">
        <f>H88*(1+'Q4 data'!H85)</f>
        <v>80842.996621624741</v>
      </c>
      <c r="J88" s="43">
        <f>I88*(1+'Q4 data'!I85)</f>
        <v>69666.452338685122</v>
      </c>
      <c r="K88" s="43">
        <f>J88*(1+'Q4 data'!J85)</f>
        <v>74577.240564039035</v>
      </c>
      <c r="L88" s="43">
        <f>K88*(1+'Q4 data'!K85)</f>
        <v>74014.182397780547</v>
      </c>
      <c r="M88" s="43">
        <f>L88*(1+'Q4 data'!L85)</f>
        <v>65384.868872023319</v>
      </c>
    </row>
    <row r="89" spans="2:13" x14ac:dyDescent="0.3">
      <c r="B89" s="18">
        <f t="shared" si="3"/>
        <v>83</v>
      </c>
      <c r="C89" s="43">
        <f t="shared" si="4"/>
        <v>100000</v>
      </c>
      <c r="D89" s="43">
        <f>C89*(1+'Q4 data'!C86)</f>
        <v>105654</v>
      </c>
      <c r="E89" s="43">
        <f>D89*(1+'Q4 data'!D86)</f>
        <v>93648.535980000001</v>
      </c>
      <c r="F89" s="43">
        <f>E89*(1+'Q4 data'!E86)</f>
        <v>122731.08882858901</v>
      </c>
      <c r="G89" s="43">
        <f>F89*(1+'Q4 data'!F86)</f>
        <v>121757.83129417829</v>
      </c>
      <c r="H89" s="43">
        <f>G89*(1+'Q4 data'!G86)</f>
        <v>132390.94270109886</v>
      </c>
      <c r="I89" s="43">
        <f>H89*(1+'Q4 data'!H86)</f>
        <v>139116.40259031468</v>
      </c>
      <c r="J89" s="43">
        <f>I89*(1+'Q4 data'!I86)</f>
        <v>129577.19086469681</v>
      </c>
      <c r="K89" s="43">
        <f>J89*(1+'Q4 data'!J86)</f>
        <v>137678.35683755763</v>
      </c>
      <c r="L89" s="43">
        <f>K89*(1+'Q4 data'!K86)</f>
        <v>145048.2792790721</v>
      </c>
      <c r="M89" s="43">
        <f>L89*(1+'Q4 data'!L86)</f>
        <v>126802.65622855761</v>
      </c>
    </row>
    <row r="90" spans="2:13" x14ac:dyDescent="0.3">
      <c r="B90" s="18">
        <f t="shared" si="3"/>
        <v>84</v>
      </c>
      <c r="C90" s="43">
        <f t="shared" si="4"/>
        <v>100000</v>
      </c>
      <c r="D90" s="43">
        <f>C90*(1+'Q4 data'!C87)</f>
        <v>113297.99999999999</v>
      </c>
      <c r="E90" s="43">
        <f>D90*(1+'Q4 data'!D87)</f>
        <v>127507.83515999999</v>
      </c>
      <c r="F90" s="43">
        <f>E90*(1+'Q4 data'!E87)</f>
        <v>131335.62037150317</v>
      </c>
      <c r="G90" s="43">
        <f>F90*(1+'Q4 data'!F87)</f>
        <v>123958.49857523583</v>
      </c>
      <c r="H90" s="43">
        <f>G90*(1+'Q4 data'!G87)</f>
        <v>130501.02813003679</v>
      </c>
      <c r="I90" s="43">
        <f>H90*(1+'Q4 data'!H87)</f>
        <v>137127.87033848008</v>
      </c>
      <c r="J90" s="43">
        <f>I90*(1+'Q4 data'!I87)</f>
        <v>141361.00769582894</v>
      </c>
      <c r="K90" s="43">
        <f>J90*(1+'Q4 data'!J87)</f>
        <v>167320.54314909098</v>
      </c>
      <c r="L90" s="43">
        <f>K90*(1+'Q4 data'!K87)</f>
        <v>176857.81410858917</v>
      </c>
      <c r="M90" s="43">
        <f>L90*(1+'Q4 data'!L87)</f>
        <v>167454.28413243548</v>
      </c>
    </row>
    <row r="91" spans="2:13" x14ac:dyDescent="0.3">
      <c r="B91" s="18">
        <f t="shared" si="3"/>
        <v>85</v>
      </c>
      <c r="C91" s="43">
        <f t="shared" si="4"/>
        <v>100000</v>
      </c>
      <c r="D91" s="43">
        <f>C91*(1+'Q4 data'!C88)</f>
        <v>82975</v>
      </c>
      <c r="E91" s="43">
        <f>D91*(1+'Q4 data'!D88)</f>
        <v>76687.154500000004</v>
      </c>
      <c r="F91" s="43">
        <f>E91*(1+'Q4 data'!E88)</f>
        <v>87454.797863344997</v>
      </c>
      <c r="G91" s="43">
        <f>F91*(1+'Q4 data'!F88)</f>
        <v>89468.007310159199</v>
      </c>
      <c r="H91" s="43">
        <f>G91*(1+'Q4 data'!G88)</f>
        <v>79865.406085559807</v>
      </c>
      <c r="I91" s="43">
        <f>H91*(1+'Q4 data'!H88)</f>
        <v>90035.466896494996</v>
      </c>
      <c r="J91" s="43">
        <f>I91*(1+'Q4 data'!I88)</f>
        <v>76963.217457792882</v>
      </c>
      <c r="K91" s="43">
        <f>J91*(1+'Q4 data'!J88)</f>
        <v>75701.790323659661</v>
      </c>
      <c r="L91" s="43">
        <f>K91*(1+'Q4 data'!K88)</f>
        <v>90348.572715481336</v>
      </c>
      <c r="M91" s="43">
        <f>L91*(1+'Q4 data'!L88)</f>
        <v>103245.83147061629</v>
      </c>
    </row>
    <row r="92" spans="2:13" x14ac:dyDescent="0.3">
      <c r="B92" s="18">
        <f t="shared" si="3"/>
        <v>86</v>
      </c>
      <c r="C92" s="43">
        <f t="shared" si="4"/>
        <v>100000</v>
      </c>
      <c r="D92" s="43">
        <f>C92*(1+'Q4 data'!C89)</f>
        <v>104570.00000000001</v>
      </c>
      <c r="E92" s="43">
        <f>D92*(1+'Q4 data'!D89)</f>
        <v>123453.25060000001</v>
      </c>
      <c r="F92" s="43">
        <f>E92*(1+'Q4 data'!E89)</f>
        <v>104490.83130784001</v>
      </c>
      <c r="G92" s="43">
        <f>F92*(1+'Q4 data'!F89)</f>
        <v>112003.72207887372</v>
      </c>
      <c r="H92" s="43">
        <f>G92*(1+'Q4 data'!G89)</f>
        <v>122458.14949771579</v>
      </c>
      <c r="I92" s="43">
        <f>H92*(1+'Q4 data'!H89)</f>
        <v>120851.49857630575</v>
      </c>
      <c r="J92" s="43">
        <f>I92*(1+'Q4 data'!I89)</f>
        <v>131732.9675081163</v>
      </c>
      <c r="K92" s="43">
        <f>J92*(1+'Q4 data'!J89)</f>
        <v>147793.85090670583</v>
      </c>
      <c r="L92" s="43">
        <f>K92*(1+'Q4 data'!K89)</f>
        <v>118966.66028735288</v>
      </c>
      <c r="M92" s="43">
        <f>L92*(1+'Q4 data'!L89)</f>
        <v>127955.78113866526</v>
      </c>
    </row>
    <row r="93" spans="2:13" x14ac:dyDescent="0.3">
      <c r="B93" s="18">
        <f t="shared" si="3"/>
        <v>87</v>
      </c>
      <c r="C93" s="43">
        <f t="shared" si="4"/>
        <v>100000</v>
      </c>
      <c r="D93" s="43">
        <f>C93*(1+'Q4 data'!C90)</f>
        <v>87590</v>
      </c>
      <c r="E93" s="43">
        <f>D93*(1+'Q4 data'!D90)</f>
        <v>77820.2114</v>
      </c>
      <c r="F93" s="43">
        <f>E93*(1+'Q4 data'!E90)</f>
        <v>77018.663222579999</v>
      </c>
      <c r="G93" s="43">
        <f>F93*(1+'Q4 data'!F90)</f>
        <v>78497.421556453541</v>
      </c>
      <c r="H93" s="43">
        <f>G93*(1+'Q4 data'!G90)</f>
        <v>77947.154631342812</v>
      </c>
      <c r="I93" s="43">
        <f>H93*(1+'Q4 data'!H90)</f>
        <v>78399.248128204606</v>
      </c>
      <c r="J93" s="43">
        <f>I93*(1+'Q4 data'!I90)</f>
        <v>82657.89528652867</v>
      </c>
      <c r="K93" s="43">
        <f>J93*(1+'Q4 data'!J90)</f>
        <v>75696.447345497232</v>
      </c>
      <c r="L93" s="43">
        <f>K93*(1+'Q4 data'!K90)</f>
        <v>85266.749183388456</v>
      </c>
      <c r="M93" s="43">
        <f>L93*(1+'Q4 data'!L90)</f>
        <v>90524.29693803619</v>
      </c>
    </row>
    <row r="94" spans="2:13" x14ac:dyDescent="0.3">
      <c r="B94" s="18">
        <f t="shared" si="3"/>
        <v>88</v>
      </c>
      <c r="C94" s="43">
        <f t="shared" si="4"/>
        <v>100000</v>
      </c>
      <c r="D94" s="43">
        <f>C94*(1+'Q4 data'!C91)</f>
        <v>94484</v>
      </c>
      <c r="E94" s="43">
        <f>D94*(1+'Q4 data'!D91)</f>
        <v>102064.45132000001</v>
      </c>
      <c r="F94" s="43">
        <f>E94*(1+'Q4 data'!E91)</f>
        <v>93094.006693485208</v>
      </c>
      <c r="G94" s="43">
        <f>F94*(1+'Q4 data'!F91)</f>
        <v>98040.091269110068</v>
      </c>
      <c r="H94" s="43">
        <f>G94*(1+'Q4 data'!G91)</f>
        <v>77590.889032199091</v>
      </c>
      <c r="I94" s="43">
        <f>H94*(1+'Q4 data'!H91)</f>
        <v>75938.979004703564</v>
      </c>
      <c r="J94" s="43">
        <f>I94*(1+'Q4 data'!I91)</f>
        <v>69951.949899972737</v>
      </c>
      <c r="K94" s="43">
        <f>J94*(1+'Q4 data'!J91)</f>
        <v>57620.820171605541</v>
      </c>
      <c r="L94" s="43">
        <f>K94*(1+'Q4 data'!K91)</f>
        <v>55081.470626642884</v>
      </c>
      <c r="M94" s="43">
        <f>L94*(1+'Q4 data'!L91)</f>
        <v>47067.667465172613</v>
      </c>
    </row>
    <row r="95" spans="2:13" x14ac:dyDescent="0.3">
      <c r="B95" s="18">
        <f t="shared" si="3"/>
        <v>89</v>
      </c>
      <c r="C95" s="43">
        <f t="shared" si="4"/>
        <v>100000</v>
      </c>
      <c r="D95" s="43">
        <f>C95*(1+'Q4 data'!C92)</f>
        <v>112050</v>
      </c>
      <c r="E95" s="43">
        <f>D95*(1+'Q4 data'!D92)</f>
        <v>106957.3275</v>
      </c>
      <c r="F95" s="43">
        <f>E95*(1+'Q4 data'!E92)</f>
        <v>120796.53610522499</v>
      </c>
      <c r="G95" s="43">
        <f>F95*(1+'Q4 data'!F92)</f>
        <v>106989.49202839778</v>
      </c>
      <c r="H95" s="43">
        <f>G95*(1+'Q4 data'!G92)</f>
        <v>119264.39644881587</v>
      </c>
      <c r="I95" s="43">
        <f>H95*(1+'Q4 data'!H92)</f>
        <v>103111.22659378825</v>
      </c>
      <c r="J95" s="43">
        <f>I95*(1+'Q4 data'!I92)</f>
        <v>89364.437864304404</v>
      </c>
      <c r="K95" s="43">
        <f>J95*(1+'Q4 data'!J92)</f>
        <v>80181.348229368494</v>
      </c>
      <c r="L95" s="43">
        <f>K95*(1+'Q4 data'!K92)</f>
        <v>86619.108678704491</v>
      </c>
      <c r="M95" s="43">
        <f>L95*(1+'Q4 data'!L92)</f>
        <v>106008.79615643249</v>
      </c>
    </row>
    <row r="96" spans="2:13" x14ac:dyDescent="0.3">
      <c r="B96" s="18">
        <f t="shared" si="3"/>
        <v>90</v>
      </c>
      <c r="C96" s="43">
        <f t="shared" si="4"/>
        <v>100000</v>
      </c>
      <c r="D96" s="43">
        <f>C96*(1+'Q4 data'!C93)</f>
        <v>94469</v>
      </c>
      <c r="E96" s="43">
        <f>D96*(1+'Q4 data'!D93)</f>
        <v>90472.961299999995</v>
      </c>
      <c r="F96" s="43">
        <f>E96*(1+'Q4 data'!E93)</f>
        <v>100012.43033947199</v>
      </c>
      <c r="G96" s="43">
        <f>F96*(1+'Q4 data'!F93)</f>
        <v>114722.25859380151</v>
      </c>
      <c r="H96" s="43">
        <f>G96*(1+'Q4 data'!G93)</f>
        <v>112765.09686219126</v>
      </c>
      <c r="I96" s="43">
        <f>H96*(1+'Q4 data'!H93)</f>
        <v>122594.83035566847</v>
      </c>
      <c r="J96" s="43">
        <f>I96*(1+'Q4 data'!I93)</f>
        <v>116832.87332895205</v>
      </c>
      <c r="K96" s="43">
        <f>J96*(1+'Q4 data'!J93)</f>
        <v>119144.99589213201</v>
      </c>
      <c r="L96" s="43">
        <f>K96*(1+'Q4 data'!K93)</f>
        <v>114509.06410196915</v>
      </c>
      <c r="M96" s="43">
        <f>L96*(1+'Q4 data'!L93)</f>
        <v>124613.34391832692</v>
      </c>
    </row>
    <row r="97" spans="2:13" x14ac:dyDescent="0.3">
      <c r="B97" s="18">
        <f t="shared" si="3"/>
        <v>91</v>
      </c>
      <c r="C97" s="43">
        <f t="shared" si="4"/>
        <v>100000</v>
      </c>
      <c r="D97" s="43">
        <f>C97*(1+'Q4 data'!C94)</f>
        <v>93699</v>
      </c>
      <c r="E97" s="43">
        <f>D97*(1+'Q4 data'!D94)</f>
        <v>91133.521380000006</v>
      </c>
      <c r="F97" s="43">
        <f>E97*(1+'Q4 data'!E94)</f>
        <v>78616.332218457013</v>
      </c>
      <c r="G97" s="43">
        <f>F97*(1+'Q4 data'!F94)</f>
        <v>79539.287958701709</v>
      </c>
      <c r="H97" s="43">
        <f>G97*(1+'Q4 data'!G94)</f>
        <v>77286.735323711269</v>
      </c>
      <c r="I97" s="43">
        <f>H97*(1+'Q4 data'!H94)</f>
        <v>87442.212345246924</v>
      </c>
      <c r="J97" s="43">
        <f>I97*(1+'Q4 data'!I94)</f>
        <v>85329.608494985761</v>
      </c>
      <c r="K97" s="43">
        <f>J97*(1+'Q4 data'!J94)</f>
        <v>88814.469705920972</v>
      </c>
      <c r="L97" s="43">
        <f>K97*(1+'Q4 data'!K94)</f>
        <v>91303.051147080871</v>
      </c>
      <c r="M97" s="43">
        <f>L97*(1+'Q4 data'!L94)</f>
        <v>95519.426049053072</v>
      </c>
    </row>
    <row r="98" spans="2:13" x14ac:dyDescent="0.3">
      <c r="B98" s="18">
        <f t="shared" si="3"/>
        <v>92</v>
      </c>
      <c r="C98" s="43">
        <f t="shared" si="4"/>
        <v>100000</v>
      </c>
      <c r="D98" s="43">
        <f>C98*(1+'Q4 data'!C95)</f>
        <v>103002</v>
      </c>
      <c r="E98" s="43">
        <f>D98*(1+'Q4 data'!D95)</f>
        <v>103049.38092</v>
      </c>
      <c r="F98" s="43">
        <f>E98*(1+'Q4 data'!E95)</f>
        <v>92276.598638623196</v>
      </c>
      <c r="G98" s="43">
        <f>F98*(1+'Q4 data'!F95)</f>
        <v>87810.411264513838</v>
      </c>
      <c r="H98" s="43">
        <f>G98*(1+'Q4 data'!G95)</f>
        <v>89822.147786583853</v>
      </c>
      <c r="I98" s="43">
        <f>H98*(1+'Q4 data'!H95)</f>
        <v>82742.366098045313</v>
      </c>
      <c r="J98" s="43">
        <f>I98*(1+'Q4 data'!I95)</f>
        <v>77002.52816182391</v>
      </c>
      <c r="K98" s="43">
        <f>J98*(1+'Q4 data'!J95)</f>
        <v>91321.148273515064</v>
      </c>
      <c r="L98" s="43">
        <f>K98*(1+'Q4 data'!K95)</f>
        <v>107971.73323822506</v>
      </c>
      <c r="M98" s="43">
        <f>L98*(1+'Q4 data'!L95)</f>
        <v>99894.367874673437</v>
      </c>
    </row>
    <row r="99" spans="2:13" x14ac:dyDescent="0.3">
      <c r="B99" s="18">
        <f t="shared" si="3"/>
        <v>93</v>
      </c>
      <c r="C99" s="43">
        <f t="shared" si="4"/>
        <v>100000</v>
      </c>
      <c r="D99" s="43">
        <f>C99*(1+'Q4 data'!C96)</f>
        <v>97798</v>
      </c>
      <c r="E99" s="43">
        <f>D99*(1+'Q4 data'!D96)</f>
        <v>83940.023400000005</v>
      </c>
      <c r="F99" s="43">
        <f>E99*(1+'Q4 data'!E96)</f>
        <v>83166.096384252</v>
      </c>
      <c r="G99" s="43">
        <f>F99*(1+'Q4 data'!F96)</f>
        <v>83297.498816539111</v>
      </c>
      <c r="H99" s="43">
        <f>G99*(1+'Q4 data'!G96)</f>
        <v>89912.153197560474</v>
      </c>
      <c r="I99" s="43">
        <f>H99*(1+'Q4 data'!H96)</f>
        <v>83615.605109135315</v>
      </c>
      <c r="J99" s="43">
        <f>I99*(1+'Q4 data'!I96)</f>
        <v>97336.925907544413</v>
      </c>
      <c r="K99" s="43">
        <f>J99*(1+'Q4 data'!J96)</f>
        <v>94095.606274823178</v>
      </c>
      <c r="L99" s="43">
        <f>K99*(1+'Q4 data'!K96)</f>
        <v>92965.518043462551</v>
      </c>
      <c r="M99" s="43">
        <f>L99*(1+'Q4 data'!L96)</f>
        <v>101717.2919120741</v>
      </c>
    </row>
    <row r="100" spans="2:13" x14ac:dyDescent="0.3">
      <c r="B100" s="18">
        <f t="shared" si="3"/>
        <v>94</v>
      </c>
      <c r="C100" s="43">
        <f t="shared" si="4"/>
        <v>100000</v>
      </c>
      <c r="D100" s="43">
        <f>C100*(1+'Q4 data'!C97)</f>
        <v>91291</v>
      </c>
      <c r="E100" s="43">
        <f>D100*(1+'Q4 data'!D97)</f>
        <v>96517.409750000006</v>
      </c>
      <c r="F100" s="43">
        <f>E100*(1+'Q4 data'!E97)</f>
        <v>103407.78763205251</v>
      </c>
      <c r="G100" s="43">
        <f>F100*(1+'Q4 data'!F97)</f>
        <v>102694.27389739135</v>
      </c>
      <c r="H100" s="43">
        <f>G100*(1+'Q4 data'!G97)</f>
        <v>100972.09092413211</v>
      </c>
      <c r="I100" s="43">
        <f>H100*(1+'Q4 data'!H97)</f>
        <v>91961.341530062564</v>
      </c>
      <c r="J100" s="43">
        <f>I100*(1+'Q4 data'!I97)</f>
        <v>98435.419973778975</v>
      </c>
      <c r="K100" s="43">
        <f>J100*(1+'Q4 data'!J97)</f>
        <v>110060.64307268229</v>
      </c>
      <c r="L100" s="43">
        <f>K100*(1+'Q4 data'!K97)</f>
        <v>106347.19697540998</v>
      </c>
      <c r="M100" s="43">
        <f>L100*(1+'Q4 data'!L97)</f>
        <v>92352.96932541579</v>
      </c>
    </row>
    <row r="101" spans="2:13" x14ac:dyDescent="0.3">
      <c r="B101" s="18">
        <f t="shared" si="3"/>
        <v>95</v>
      </c>
      <c r="C101" s="43">
        <f t="shared" si="4"/>
        <v>100000</v>
      </c>
      <c r="D101" s="43">
        <f>C101*(1+'Q4 data'!C98)</f>
        <v>91723</v>
      </c>
      <c r="E101" s="43">
        <f>D101*(1+'Q4 data'!D98)</f>
        <v>93773.009050000008</v>
      </c>
      <c r="F101" s="43">
        <f>E101*(1+'Q4 data'!E98)</f>
        <v>97254.800876026522</v>
      </c>
      <c r="G101" s="43">
        <f>F101*(1+'Q4 data'!F98)</f>
        <v>108308.7815435957</v>
      </c>
      <c r="H101" s="43">
        <f>G101*(1+'Q4 data'!G98)</f>
        <v>116475.26367198282</v>
      </c>
      <c r="I101" s="43">
        <f>H101*(1+'Q4 data'!H98)</f>
        <v>111207.08749609903</v>
      </c>
      <c r="J101" s="43">
        <f>I101*(1+'Q4 data'!I98)</f>
        <v>107057.95106161958</v>
      </c>
      <c r="K101" s="43">
        <f>J101*(1+'Q4 data'!J98)</f>
        <v>122590.98918114995</v>
      </c>
      <c r="L101" s="43">
        <f>K101*(1+'Q4 data'!K98)</f>
        <v>130869.55868055302</v>
      </c>
      <c r="M101" s="43">
        <f>L101*(1+'Q4 data'!L98)</f>
        <v>105601.26429051184</v>
      </c>
    </row>
    <row r="102" spans="2:13" x14ac:dyDescent="0.3">
      <c r="B102" s="18">
        <f t="shared" si="3"/>
        <v>96</v>
      </c>
      <c r="C102" s="43">
        <f t="shared" si="4"/>
        <v>100000</v>
      </c>
      <c r="D102" s="43">
        <f>C102*(1+'Q4 data'!C99)</f>
        <v>97558</v>
      </c>
      <c r="E102" s="43">
        <f>D102*(1+'Q4 data'!D99)</f>
        <v>89120.208580000006</v>
      </c>
      <c r="F102" s="43">
        <f>E102*(1+'Q4 data'!E99)</f>
        <v>85763.050322791401</v>
      </c>
      <c r="G102" s="43">
        <f>F102*(1+'Q4 data'!F99)</f>
        <v>82960.313838242568</v>
      </c>
      <c r="H102" s="43">
        <f>G102*(1+'Q4 data'!G99)</f>
        <v>68264.723844936278</v>
      </c>
      <c r="I102" s="43">
        <f>H102*(1+'Q4 data'!H99)</f>
        <v>63769.491779747223</v>
      </c>
      <c r="J102" s="43">
        <f>I102*(1+'Q4 data'!I99)</f>
        <v>63382.410964644158</v>
      </c>
      <c r="K102" s="43">
        <f>J102*(1+'Q4 data'!J99)</f>
        <v>69401.838533956412</v>
      </c>
      <c r="L102" s="43">
        <f>K102*(1+'Q4 data'!K99)</f>
        <v>67766.731218096393</v>
      </c>
      <c r="M102" s="43">
        <f>L102*(1+'Q4 data'!L99)</f>
        <v>81683.307141044672</v>
      </c>
    </row>
    <row r="103" spans="2:13" x14ac:dyDescent="0.3">
      <c r="B103" s="18">
        <f t="shared" si="3"/>
        <v>97</v>
      </c>
      <c r="C103" s="43">
        <f t="shared" si="4"/>
        <v>100000</v>
      </c>
      <c r="D103" s="43">
        <f>C103*(1+'Q4 data'!C100)</f>
        <v>110707</v>
      </c>
      <c r="E103" s="43">
        <f>D103*(1+'Q4 data'!D100)</f>
        <v>100473.24492</v>
      </c>
      <c r="F103" s="43">
        <f>E103*(1+'Q4 data'!E100)</f>
        <v>111083.21958355198</v>
      </c>
      <c r="G103" s="43">
        <f>F103*(1+'Q4 data'!F100)</f>
        <v>106968.69713017721</v>
      </c>
      <c r="H103" s="43">
        <f>G103*(1+'Q4 data'!G100)</f>
        <v>122341.16859475498</v>
      </c>
      <c r="I103" s="43">
        <f>H103*(1+'Q4 data'!H100)</f>
        <v>129944.67222291901</v>
      </c>
      <c r="J103" s="43">
        <f>I103*(1+'Q4 data'!I100)</f>
        <v>144200.90221249545</v>
      </c>
      <c r="K103" s="43">
        <f>J103*(1+'Q4 data'!J100)</f>
        <v>141913.87590340528</v>
      </c>
      <c r="L103" s="43">
        <f>K103*(1+'Q4 data'!K100)</f>
        <v>152248.04434669125</v>
      </c>
      <c r="M103" s="43">
        <f>L103*(1+'Q4 data'!L100)</f>
        <v>146759.50234799302</v>
      </c>
    </row>
    <row r="104" spans="2:13" x14ac:dyDescent="0.3">
      <c r="B104" s="18">
        <f t="shared" si="3"/>
        <v>98</v>
      </c>
      <c r="C104" s="43">
        <f t="shared" si="4"/>
        <v>100000</v>
      </c>
      <c r="D104" s="43">
        <f>C104*(1+'Q4 data'!C101)</f>
        <v>102733.99999999999</v>
      </c>
      <c r="E104" s="43">
        <f>D104*(1+'Q4 data'!D101)</f>
        <v>110858.20471999999</v>
      </c>
      <c r="F104" s="43">
        <f>E104*(1+'Q4 data'!E101)</f>
        <v>106218.788852468</v>
      </c>
      <c r="G104" s="43">
        <f>F104*(1+'Q4 data'!F101)</f>
        <v>104885.74305236954</v>
      </c>
      <c r="H104" s="43">
        <f>G104*(1+'Q4 data'!G101)</f>
        <v>105941.9424849069</v>
      </c>
      <c r="I104" s="43">
        <f>H104*(1+'Q4 data'!H101)</f>
        <v>104915.36506222816</v>
      </c>
      <c r="J104" s="43">
        <f>I104*(1+'Q4 data'!I101)</f>
        <v>118038.17892421166</v>
      </c>
      <c r="K104" s="43">
        <f>J104*(1+'Q4 data'!J101)</f>
        <v>113823.03555482806</v>
      </c>
      <c r="L104" s="43">
        <f>K104*(1+'Q4 data'!K101)</f>
        <v>103104.32029662991</v>
      </c>
      <c r="M104" s="43">
        <f>L104*(1+'Q4 data'!L101)</f>
        <v>99875.09298493946</v>
      </c>
    </row>
    <row r="105" spans="2:13" x14ac:dyDescent="0.3">
      <c r="B105" s="18">
        <f t="shared" si="3"/>
        <v>99</v>
      </c>
      <c r="C105" s="43">
        <f t="shared" si="4"/>
        <v>100000</v>
      </c>
      <c r="D105" s="43">
        <f>C105*(1+'Q4 data'!C102)</f>
        <v>104417.99999999999</v>
      </c>
      <c r="E105" s="43">
        <f>D105*(1+'Q4 data'!D102)</f>
        <v>98441.113679999995</v>
      </c>
      <c r="F105" s="43">
        <f>E105*(1+'Q4 data'!E102)</f>
        <v>90186.826297931999</v>
      </c>
      <c r="G105" s="43">
        <f>F105*(1+'Q4 data'!F102)</f>
        <v>80661.293704344411</v>
      </c>
      <c r="H105" s="43">
        <f>G105*(1+'Q4 data'!G102)</f>
        <v>75004.517176858732</v>
      </c>
      <c r="I105" s="43">
        <f>H105*(1+'Q4 data'!H102)</f>
        <v>81370.900594830498</v>
      </c>
      <c r="J105" s="43">
        <f>I105*(1+'Q4 data'!I102)</f>
        <v>78449.685263476087</v>
      </c>
      <c r="K105" s="43">
        <f>J105*(1+'Q4 data'!J102)</f>
        <v>78605.800137150392</v>
      </c>
      <c r="L105" s="43">
        <f>K105*(1+'Q4 data'!K102)</f>
        <v>71074.578426010019</v>
      </c>
      <c r="M105" s="43">
        <f>L105*(1+'Q4 data'!L102)</f>
        <v>76999.355283602228</v>
      </c>
    </row>
    <row r="106" spans="2:13" x14ac:dyDescent="0.3">
      <c r="B106" s="18">
        <f t="shared" si="3"/>
        <v>100</v>
      </c>
      <c r="C106" s="43">
        <f t="shared" si="4"/>
        <v>100000</v>
      </c>
      <c r="D106" s="43">
        <f>C106*(1+'Q4 data'!C103)</f>
        <v>97297</v>
      </c>
      <c r="E106" s="43">
        <f>D106*(1+'Q4 data'!D103)</f>
        <v>88573.350980000003</v>
      </c>
      <c r="F106" s="43">
        <f>E106*(1+'Q4 data'!E103)</f>
        <v>82584.906720242201</v>
      </c>
      <c r="G106" s="43">
        <f>F106*(1+'Q4 data'!F103)</f>
        <v>77021.161554499486</v>
      </c>
      <c r="H106" s="43">
        <f>G106*(1+'Q4 data'!G103)</f>
        <v>74610.399197843653</v>
      </c>
      <c r="I106" s="43">
        <f>H106*(1+'Q4 data'!H103)</f>
        <v>69841.302481117484</v>
      </c>
      <c r="J106" s="43">
        <f>I106*(1+'Q4 data'!I103)</f>
        <v>70101.810539372047</v>
      </c>
      <c r="K106" s="43">
        <f>J106*(1+'Q4 data'!J103)</f>
        <v>75716.965563575752</v>
      </c>
      <c r="L106" s="43">
        <f>K106*(1+'Q4 data'!K103)</f>
        <v>76274.999599779316</v>
      </c>
      <c r="M106" s="43">
        <f>L106*(1+'Q4 data'!L103)</f>
        <v>96405.497494153067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460C-DE7A-4C3E-9205-41D133ACC594}">
  <sheetPr>
    <tabColor theme="5" tint="0.79998168889431442"/>
  </sheetPr>
  <dimension ref="B3:D107"/>
  <sheetViews>
    <sheetView workbookViewId="0"/>
  </sheetViews>
  <sheetFormatPr defaultColWidth="9.109375" defaultRowHeight="14.4" x14ac:dyDescent="0.3"/>
  <cols>
    <col min="1" max="1" width="9.109375" style="18"/>
    <col min="2" max="2" width="16.6640625" style="18" bestFit="1" customWidth="1"/>
    <col min="3" max="3" width="15.33203125" style="18" bestFit="1" customWidth="1"/>
    <col min="4" max="4" width="17.109375" style="18" bestFit="1" customWidth="1"/>
    <col min="5" max="16384" width="9.109375" style="18"/>
  </cols>
  <sheetData>
    <row r="3" spans="2:4" x14ac:dyDescent="0.3">
      <c r="B3" s="40" t="s">
        <v>156</v>
      </c>
      <c r="C3" s="43">
        <f>AVERAGE($D$8:$D$107)*EXP(-0.02*10)</f>
        <v>7847.0034463405509</v>
      </c>
      <c r="D3" s="45" t="s">
        <v>166</v>
      </c>
    </row>
    <row r="4" spans="2:4" x14ac:dyDescent="0.3">
      <c r="D4" s="45" t="s">
        <v>143</v>
      </c>
    </row>
    <row r="6" spans="2:4" x14ac:dyDescent="0.3">
      <c r="D6" s="45" t="s">
        <v>5</v>
      </c>
    </row>
    <row r="7" spans="2:4" x14ac:dyDescent="0.3">
      <c r="B7" s="18" t="s">
        <v>64</v>
      </c>
      <c r="C7" s="40" t="s">
        <v>132</v>
      </c>
      <c r="D7" s="40" t="s">
        <v>156</v>
      </c>
    </row>
    <row r="8" spans="2:4" x14ac:dyDescent="0.3">
      <c r="B8" s="42">
        <f>'4i'!$M$7</f>
        <v>93239.043602579375</v>
      </c>
      <c r="C8" s="42">
        <f>'4ii'!M7</f>
        <v>69275.999897403613</v>
      </c>
      <c r="D8" s="42">
        <f>MAX(B8-C8,0)</f>
        <v>23963.043705175762</v>
      </c>
    </row>
    <row r="9" spans="2:4" x14ac:dyDescent="0.3">
      <c r="B9" s="42">
        <f>'4i'!$M$7</f>
        <v>93239.043602579375</v>
      </c>
      <c r="C9" s="42">
        <f>'4ii'!M8</f>
        <v>92546.842874068112</v>
      </c>
      <c r="D9" s="42">
        <f t="shared" ref="D9:D72" si="0">MAX(B9-C9,0)</f>
        <v>692.20072851126315</v>
      </c>
    </row>
    <row r="10" spans="2:4" x14ac:dyDescent="0.3">
      <c r="B10" s="42">
        <f>'4i'!$M$7</f>
        <v>93239.043602579375</v>
      </c>
      <c r="C10" s="42">
        <f>'4ii'!M9</f>
        <v>133443.69822720601</v>
      </c>
      <c r="D10" s="42">
        <f t="shared" si="0"/>
        <v>0</v>
      </c>
    </row>
    <row r="11" spans="2:4" x14ac:dyDescent="0.3">
      <c r="B11" s="42">
        <f>'4i'!$M$7</f>
        <v>93239.043602579375</v>
      </c>
      <c r="C11" s="42">
        <f>'4ii'!M10</f>
        <v>138826.43258789228</v>
      </c>
      <c r="D11" s="42">
        <f t="shared" si="0"/>
        <v>0</v>
      </c>
    </row>
    <row r="12" spans="2:4" x14ac:dyDescent="0.3">
      <c r="B12" s="42">
        <f>'4i'!$M$7</f>
        <v>93239.043602579375</v>
      </c>
      <c r="C12" s="42">
        <f>'4ii'!M11</f>
        <v>99077.969018667733</v>
      </c>
      <c r="D12" s="42">
        <f t="shared" si="0"/>
        <v>0</v>
      </c>
    </row>
    <row r="13" spans="2:4" x14ac:dyDescent="0.3">
      <c r="B13" s="42">
        <f>'4i'!$M$7</f>
        <v>93239.043602579375</v>
      </c>
      <c r="C13" s="42">
        <f>'4ii'!M12</f>
        <v>66534.574105742955</v>
      </c>
      <c r="D13" s="42">
        <f t="shared" si="0"/>
        <v>26704.46949683642</v>
      </c>
    </row>
    <row r="14" spans="2:4" x14ac:dyDescent="0.3">
      <c r="B14" s="42">
        <f>'4i'!$M$7</f>
        <v>93239.043602579375</v>
      </c>
      <c r="C14" s="42">
        <f>'4ii'!M13</f>
        <v>79217.192097383726</v>
      </c>
      <c r="D14" s="42">
        <f t="shared" si="0"/>
        <v>14021.851505195649</v>
      </c>
    </row>
    <row r="15" spans="2:4" x14ac:dyDescent="0.3">
      <c r="B15" s="42">
        <f>'4i'!$M$7</f>
        <v>93239.043602579375</v>
      </c>
      <c r="C15" s="42">
        <f>'4ii'!M14</f>
        <v>209018.71259393331</v>
      </c>
      <c r="D15" s="42">
        <f t="shared" si="0"/>
        <v>0</v>
      </c>
    </row>
    <row r="16" spans="2:4" x14ac:dyDescent="0.3">
      <c r="B16" s="42">
        <f>'4i'!$M$7</f>
        <v>93239.043602579375</v>
      </c>
      <c r="C16" s="42">
        <f>'4ii'!M15</f>
        <v>79671.20340913019</v>
      </c>
      <c r="D16" s="42">
        <f t="shared" si="0"/>
        <v>13567.840193449185</v>
      </c>
    </row>
    <row r="17" spans="2:4" x14ac:dyDescent="0.3">
      <c r="B17" s="42">
        <f>'4i'!$M$7</f>
        <v>93239.043602579375</v>
      </c>
      <c r="C17" s="42">
        <f>'4ii'!M16</f>
        <v>129104.86522548724</v>
      </c>
      <c r="D17" s="42">
        <f t="shared" si="0"/>
        <v>0</v>
      </c>
    </row>
    <row r="18" spans="2:4" x14ac:dyDescent="0.3">
      <c r="B18" s="42">
        <f>'4i'!$M$7</f>
        <v>93239.043602579375</v>
      </c>
      <c r="C18" s="42">
        <f>'4ii'!M17</f>
        <v>154944.60057231961</v>
      </c>
      <c r="D18" s="42">
        <f t="shared" si="0"/>
        <v>0</v>
      </c>
    </row>
    <row r="19" spans="2:4" x14ac:dyDescent="0.3">
      <c r="B19" s="42">
        <f>'4i'!$M$7</f>
        <v>93239.043602579375</v>
      </c>
      <c r="C19" s="42">
        <f>'4ii'!M18</f>
        <v>75510.105377999425</v>
      </c>
      <c r="D19" s="42">
        <f t="shared" si="0"/>
        <v>17728.93822457995</v>
      </c>
    </row>
    <row r="20" spans="2:4" x14ac:dyDescent="0.3">
      <c r="B20" s="42">
        <f>'4i'!$M$7</f>
        <v>93239.043602579375</v>
      </c>
      <c r="C20" s="42">
        <f>'4ii'!M19</f>
        <v>64609.758020803209</v>
      </c>
      <c r="D20" s="42">
        <f t="shared" si="0"/>
        <v>28629.285581776167</v>
      </c>
    </row>
    <row r="21" spans="2:4" x14ac:dyDescent="0.3">
      <c r="B21" s="42">
        <f>'4i'!$M$7</f>
        <v>93239.043602579375</v>
      </c>
      <c r="C21" s="42">
        <f>'4ii'!M20</f>
        <v>87820.663698151431</v>
      </c>
      <c r="D21" s="42">
        <f t="shared" si="0"/>
        <v>5418.379904427944</v>
      </c>
    </row>
    <row r="22" spans="2:4" x14ac:dyDescent="0.3">
      <c r="B22" s="42">
        <f>'4i'!$M$7</f>
        <v>93239.043602579375</v>
      </c>
      <c r="C22" s="42">
        <f>'4ii'!M21</f>
        <v>100635.78910661294</v>
      </c>
      <c r="D22" s="42">
        <f t="shared" si="0"/>
        <v>0</v>
      </c>
    </row>
    <row r="23" spans="2:4" x14ac:dyDescent="0.3">
      <c r="B23" s="42">
        <f>'4i'!$M$7</f>
        <v>93239.043602579375</v>
      </c>
      <c r="C23" s="42">
        <f>'4ii'!M22</f>
        <v>95337.390062763108</v>
      </c>
      <c r="D23" s="42">
        <f t="shared" si="0"/>
        <v>0</v>
      </c>
    </row>
    <row r="24" spans="2:4" x14ac:dyDescent="0.3">
      <c r="B24" s="42">
        <f>'4i'!$M$7</f>
        <v>93239.043602579375</v>
      </c>
      <c r="C24" s="42">
        <f>'4ii'!M23</f>
        <v>91473.593865739473</v>
      </c>
      <c r="D24" s="42">
        <f t="shared" si="0"/>
        <v>1765.4497368399025</v>
      </c>
    </row>
    <row r="25" spans="2:4" x14ac:dyDescent="0.3">
      <c r="B25" s="42">
        <f>'4i'!$M$7</f>
        <v>93239.043602579375</v>
      </c>
      <c r="C25" s="42">
        <f>'4ii'!M24</f>
        <v>56190.252804257201</v>
      </c>
      <c r="D25" s="42">
        <f t="shared" si="0"/>
        <v>37048.790798322174</v>
      </c>
    </row>
    <row r="26" spans="2:4" x14ac:dyDescent="0.3">
      <c r="B26" s="42">
        <f>'4i'!$M$7</f>
        <v>93239.043602579375</v>
      </c>
      <c r="C26" s="42">
        <f>'4ii'!M25</f>
        <v>72619.268687019314</v>
      </c>
      <c r="D26" s="42">
        <f t="shared" si="0"/>
        <v>20619.774915560061</v>
      </c>
    </row>
    <row r="27" spans="2:4" x14ac:dyDescent="0.3">
      <c r="B27" s="42">
        <f>'4i'!$M$7</f>
        <v>93239.043602579375</v>
      </c>
      <c r="C27" s="42">
        <f>'4ii'!M26</f>
        <v>86022.76144146912</v>
      </c>
      <c r="D27" s="42">
        <f t="shared" si="0"/>
        <v>7216.2821611102554</v>
      </c>
    </row>
    <row r="28" spans="2:4" x14ac:dyDescent="0.3">
      <c r="B28" s="42">
        <f>'4i'!$M$7</f>
        <v>93239.043602579375</v>
      </c>
      <c r="C28" s="42">
        <f>'4ii'!M27</f>
        <v>123478.6394846263</v>
      </c>
      <c r="D28" s="42">
        <f t="shared" si="0"/>
        <v>0</v>
      </c>
    </row>
    <row r="29" spans="2:4" x14ac:dyDescent="0.3">
      <c r="B29" s="42">
        <f>'4i'!$M$7</f>
        <v>93239.043602579375</v>
      </c>
      <c r="C29" s="42">
        <f>'4ii'!M28</f>
        <v>144000.18554459137</v>
      </c>
      <c r="D29" s="42">
        <f t="shared" si="0"/>
        <v>0</v>
      </c>
    </row>
    <row r="30" spans="2:4" x14ac:dyDescent="0.3">
      <c r="B30" s="42">
        <f>'4i'!$M$7</f>
        <v>93239.043602579375</v>
      </c>
      <c r="C30" s="42">
        <f>'4ii'!M29</f>
        <v>86924.645766781265</v>
      </c>
      <c r="D30" s="42">
        <f t="shared" si="0"/>
        <v>6314.3978357981105</v>
      </c>
    </row>
    <row r="31" spans="2:4" x14ac:dyDescent="0.3">
      <c r="B31" s="42">
        <f>'4i'!$M$7</f>
        <v>93239.043602579375</v>
      </c>
      <c r="C31" s="42">
        <f>'4ii'!M30</f>
        <v>120247.96598787882</v>
      </c>
      <c r="D31" s="42">
        <f t="shared" si="0"/>
        <v>0</v>
      </c>
    </row>
    <row r="32" spans="2:4" x14ac:dyDescent="0.3">
      <c r="B32" s="42">
        <f>'4i'!$M$7</f>
        <v>93239.043602579375</v>
      </c>
      <c r="C32" s="42">
        <f>'4ii'!M31</f>
        <v>80820.491966481175</v>
      </c>
      <c r="D32" s="42">
        <f t="shared" si="0"/>
        <v>12418.5516360982</v>
      </c>
    </row>
    <row r="33" spans="2:4" x14ac:dyDescent="0.3">
      <c r="B33" s="42">
        <f>'4i'!$M$7</f>
        <v>93239.043602579375</v>
      </c>
      <c r="C33" s="42">
        <f>'4ii'!M32</f>
        <v>62059.338979589986</v>
      </c>
      <c r="D33" s="42">
        <f t="shared" si="0"/>
        <v>31179.704622989389</v>
      </c>
    </row>
    <row r="34" spans="2:4" x14ac:dyDescent="0.3">
      <c r="B34" s="42">
        <f>'4i'!$M$7</f>
        <v>93239.043602579375</v>
      </c>
      <c r="C34" s="42">
        <f>'4ii'!M33</f>
        <v>132453.63760421897</v>
      </c>
      <c r="D34" s="42">
        <f t="shared" si="0"/>
        <v>0</v>
      </c>
    </row>
    <row r="35" spans="2:4" x14ac:dyDescent="0.3">
      <c r="B35" s="42">
        <f>'4i'!$M$7</f>
        <v>93239.043602579375</v>
      </c>
      <c r="C35" s="42">
        <f>'4ii'!M34</f>
        <v>114799.3807058479</v>
      </c>
      <c r="D35" s="42">
        <f t="shared" si="0"/>
        <v>0</v>
      </c>
    </row>
    <row r="36" spans="2:4" x14ac:dyDescent="0.3">
      <c r="B36" s="42">
        <f>'4i'!$M$7</f>
        <v>93239.043602579375</v>
      </c>
      <c r="C36" s="42">
        <f>'4ii'!M35</f>
        <v>138991.33707510724</v>
      </c>
      <c r="D36" s="42">
        <f t="shared" si="0"/>
        <v>0</v>
      </c>
    </row>
    <row r="37" spans="2:4" x14ac:dyDescent="0.3">
      <c r="B37" s="42">
        <f>'4i'!$M$7</f>
        <v>93239.043602579375</v>
      </c>
      <c r="C37" s="42">
        <f>'4ii'!M36</f>
        <v>56700.534422532975</v>
      </c>
      <c r="D37" s="42">
        <f t="shared" si="0"/>
        <v>36538.5091800464</v>
      </c>
    </row>
    <row r="38" spans="2:4" x14ac:dyDescent="0.3">
      <c r="B38" s="42">
        <f>'4i'!$M$7</f>
        <v>93239.043602579375</v>
      </c>
      <c r="C38" s="42">
        <f>'4ii'!M37</f>
        <v>56866.798667086368</v>
      </c>
      <c r="D38" s="42">
        <f t="shared" si="0"/>
        <v>36372.244935493007</v>
      </c>
    </row>
    <row r="39" spans="2:4" x14ac:dyDescent="0.3">
      <c r="B39" s="42">
        <f>'4i'!$M$7</f>
        <v>93239.043602579375</v>
      </c>
      <c r="C39" s="42">
        <f>'4ii'!M38</f>
        <v>82399.577753844002</v>
      </c>
      <c r="D39" s="42">
        <f t="shared" si="0"/>
        <v>10839.465848735374</v>
      </c>
    </row>
    <row r="40" spans="2:4" x14ac:dyDescent="0.3">
      <c r="B40" s="42">
        <f>'4i'!$M$7</f>
        <v>93239.043602579375</v>
      </c>
      <c r="C40" s="42">
        <f>'4ii'!M39</f>
        <v>87614.748621694642</v>
      </c>
      <c r="D40" s="42">
        <f t="shared" si="0"/>
        <v>5624.2949808847334</v>
      </c>
    </row>
    <row r="41" spans="2:4" x14ac:dyDescent="0.3">
      <c r="B41" s="42">
        <f>'4i'!$M$7</f>
        <v>93239.043602579375</v>
      </c>
      <c r="C41" s="42">
        <f>'4ii'!M40</f>
        <v>110572.77803680152</v>
      </c>
      <c r="D41" s="42">
        <f t="shared" si="0"/>
        <v>0</v>
      </c>
    </row>
    <row r="42" spans="2:4" x14ac:dyDescent="0.3">
      <c r="B42" s="42">
        <f>'4i'!$M$7</f>
        <v>93239.043602579375</v>
      </c>
      <c r="C42" s="42">
        <f>'4ii'!M41</f>
        <v>91772.804029359206</v>
      </c>
      <c r="D42" s="42">
        <f t="shared" si="0"/>
        <v>1466.2395732201694</v>
      </c>
    </row>
    <row r="43" spans="2:4" x14ac:dyDescent="0.3">
      <c r="B43" s="42">
        <f>'4i'!$M$7</f>
        <v>93239.043602579375</v>
      </c>
      <c r="C43" s="42">
        <f>'4ii'!M42</f>
        <v>79101.995940767039</v>
      </c>
      <c r="D43" s="42">
        <f t="shared" si="0"/>
        <v>14137.047661812336</v>
      </c>
    </row>
    <row r="44" spans="2:4" x14ac:dyDescent="0.3">
      <c r="B44" s="42">
        <f>'4i'!$M$7</f>
        <v>93239.043602579375</v>
      </c>
      <c r="C44" s="42">
        <f>'4ii'!M43</f>
        <v>108253.75329479855</v>
      </c>
      <c r="D44" s="42">
        <f t="shared" si="0"/>
        <v>0</v>
      </c>
    </row>
    <row r="45" spans="2:4" x14ac:dyDescent="0.3">
      <c r="B45" s="42">
        <f>'4i'!$M$7</f>
        <v>93239.043602579375</v>
      </c>
      <c r="C45" s="42">
        <f>'4ii'!M44</f>
        <v>90977.009402299867</v>
      </c>
      <c r="D45" s="42">
        <f t="shared" si="0"/>
        <v>2262.0342002795078</v>
      </c>
    </row>
    <row r="46" spans="2:4" x14ac:dyDescent="0.3">
      <c r="B46" s="42">
        <f>'4i'!$M$7</f>
        <v>93239.043602579375</v>
      </c>
      <c r="C46" s="42">
        <f>'4ii'!M45</f>
        <v>163710.99239368254</v>
      </c>
      <c r="D46" s="42">
        <f t="shared" si="0"/>
        <v>0</v>
      </c>
    </row>
    <row r="47" spans="2:4" x14ac:dyDescent="0.3">
      <c r="B47" s="42">
        <f>'4i'!$M$7</f>
        <v>93239.043602579375</v>
      </c>
      <c r="C47" s="42">
        <f>'4ii'!M46</f>
        <v>101143.1430120916</v>
      </c>
      <c r="D47" s="42">
        <f t="shared" si="0"/>
        <v>0</v>
      </c>
    </row>
    <row r="48" spans="2:4" x14ac:dyDescent="0.3">
      <c r="B48" s="42">
        <f>'4i'!$M$7</f>
        <v>93239.043602579375</v>
      </c>
      <c r="C48" s="42">
        <f>'4ii'!M47</f>
        <v>77946.905423345088</v>
      </c>
      <c r="D48" s="42">
        <f t="shared" si="0"/>
        <v>15292.138179234287</v>
      </c>
    </row>
    <row r="49" spans="2:4" x14ac:dyDescent="0.3">
      <c r="B49" s="42">
        <f>'4i'!$M$7</f>
        <v>93239.043602579375</v>
      </c>
      <c r="C49" s="42">
        <f>'4ii'!M48</f>
        <v>64956.740729563884</v>
      </c>
      <c r="D49" s="42">
        <f t="shared" si="0"/>
        <v>28282.302873015491</v>
      </c>
    </row>
    <row r="50" spans="2:4" x14ac:dyDescent="0.3">
      <c r="B50" s="42">
        <f>'4i'!$M$7</f>
        <v>93239.043602579375</v>
      </c>
      <c r="C50" s="42">
        <f>'4ii'!M49</f>
        <v>120926.32902414819</v>
      </c>
      <c r="D50" s="42">
        <f t="shared" si="0"/>
        <v>0</v>
      </c>
    </row>
    <row r="51" spans="2:4" x14ac:dyDescent="0.3">
      <c r="B51" s="42">
        <f>'4i'!$M$7</f>
        <v>93239.043602579375</v>
      </c>
      <c r="C51" s="42">
        <f>'4ii'!M50</f>
        <v>51971.565129737202</v>
      </c>
      <c r="D51" s="42">
        <f t="shared" si="0"/>
        <v>41267.478472842173</v>
      </c>
    </row>
    <row r="52" spans="2:4" x14ac:dyDescent="0.3">
      <c r="B52" s="42">
        <f>'4i'!$M$7</f>
        <v>93239.043602579375</v>
      </c>
      <c r="C52" s="42">
        <f>'4ii'!M51</f>
        <v>92068.43840716657</v>
      </c>
      <c r="D52" s="42">
        <f t="shared" si="0"/>
        <v>1170.6051954128052</v>
      </c>
    </row>
    <row r="53" spans="2:4" x14ac:dyDescent="0.3">
      <c r="B53" s="42">
        <f>'4i'!$M$7</f>
        <v>93239.043602579375</v>
      </c>
      <c r="C53" s="42">
        <f>'4ii'!M52</f>
        <v>92843.288359433369</v>
      </c>
      <c r="D53" s="42">
        <f t="shared" si="0"/>
        <v>395.75524314600625</v>
      </c>
    </row>
    <row r="54" spans="2:4" x14ac:dyDescent="0.3">
      <c r="B54" s="42">
        <f>'4i'!$M$7</f>
        <v>93239.043602579375</v>
      </c>
      <c r="C54" s="42">
        <f>'4ii'!M53</f>
        <v>167522.88216875491</v>
      </c>
      <c r="D54" s="42">
        <f t="shared" si="0"/>
        <v>0</v>
      </c>
    </row>
    <row r="55" spans="2:4" x14ac:dyDescent="0.3">
      <c r="B55" s="42">
        <f>'4i'!$M$7</f>
        <v>93239.043602579375</v>
      </c>
      <c r="C55" s="42">
        <f>'4ii'!M54</f>
        <v>90183.331803116205</v>
      </c>
      <c r="D55" s="42">
        <f t="shared" si="0"/>
        <v>3055.7117994631699</v>
      </c>
    </row>
    <row r="56" spans="2:4" x14ac:dyDescent="0.3">
      <c r="B56" s="42">
        <f>'4i'!$M$7</f>
        <v>93239.043602579375</v>
      </c>
      <c r="C56" s="42">
        <f>'4ii'!M55</f>
        <v>69857.837753577696</v>
      </c>
      <c r="D56" s="42">
        <f t="shared" si="0"/>
        <v>23381.205849001679</v>
      </c>
    </row>
    <row r="57" spans="2:4" x14ac:dyDescent="0.3">
      <c r="B57" s="42">
        <f>'4i'!$M$7</f>
        <v>93239.043602579375</v>
      </c>
      <c r="C57" s="42">
        <f>'4ii'!M56</f>
        <v>53967.558532058167</v>
      </c>
      <c r="D57" s="42">
        <f t="shared" si="0"/>
        <v>39271.485070521208</v>
      </c>
    </row>
    <row r="58" spans="2:4" x14ac:dyDescent="0.3">
      <c r="B58" s="42">
        <f>'4i'!$M$7</f>
        <v>93239.043602579375</v>
      </c>
      <c r="C58" s="42">
        <f>'4ii'!M57</f>
        <v>68366.312599975412</v>
      </c>
      <c r="D58" s="42">
        <f t="shared" si="0"/>
        <v>24872.731002603963</v>
      </c>
    </row>
    <row r="59" spans="2:4" x14ac:dyDescent="0.3">
      <c r="B59" s="42">
        <f>'4i'!$M$7</f>
        <v>93239.043602579375</v>
      </c>
      <c r="C59" s="42">
        <f>'4ii'!M58</f>
        <v>62141.298955230675</v>
      </c>
      <c r="D59" s="42">
        <f t="shared" si="0"/>
        <v>31097.7446473487</v>
      </c>
    </row>
    <row r="60" spans="2:4" x14ac:dyDescent="0.3">
      <c r="B60" s="42">
        <f>'4i'!$M$7</f>
        <v>93239.043602579375</v>
      </c>
      <c r="C60" s="42">
        <f>'4ii'!M59</f>
        <v>190676.04511232208</v>
      </c>
      <c r="D60" s="42">
        <f t="shared" si="0"/>
        <v>0</v>
      </c>
    </row>
    <row r="61" spans="2:4" x14ac:dyDescent="0.3">
      <c r="B61" s="42">
        <f>'4i'!$M$7</f>
        <v>93239.043602579375</v>
      </c>
      <c r="C61" s="42">
        <f>'4ii'!M60</f>
        <v>83561.19849987718</v>
      </c>
      <c r="D61" s="42">
        <f t="shared" si="0"/>
        <v>9677.8451027021947</v>
      </c>
    </row>
    <row r="62" spans="2:4" x14ac:dyDescent="0.3">
      <c r="B62" s="42">
        <f>'4i'!$M$7</f>
        <v>93239.043602579375</v>
      </c>
      <c r="C62" s="42">
        <f>'4ii'!M61</f>
        <v>63668.919993146148</v>
      </c>
      <c r="D62" s="42">
        <f t="shared" si="0"/>
        <v>29570.123609433227</v>
      </c>
    </row>
    <row r="63" spans="2:4" x14ac:dyDescent="0.3">
      <c r="B63" s="42">
        <f>'4i'!$M$7</f>
        <v>93239.043602579375</v>
      </c>
      <c r="C63" s="42">
        <f>'4ii'!M62</f>
        <v>84037.008641688328</v>
      </c>
      <c r="D63" s="42">
        <f t="shared" si="0"/>
        <v>9202.0349608910474</v>
      </c>
    </row>
    <row r="64" spans="2:4" x14ac:dyDescent="0.3">
      <c r="B64" s="42">
        <f>'4i'!$M$7</f>
        <v>93239.043602579375</v>
      </c>
      <c r="C64" s="42">
        <f>'4ii'!M63</f>
        <v>118602.66481092398</v>
      </c>
      <c r="D64" s="42">
        <f t="shared" si="0"/>
        <v>0</v>
      </c>
    </row>
    <row r="65" spans="2:4" x14ac:dyDescent="0.3">
      <c r="B65" s="42">
        <f>'4i'!$M$7</f>
        <v>93239.043602579375</v>
      </c>
      <c r="C65" s="42">
        <f>'4ii'!M64</f>
        <v>61764.448995142498</v>
      </c>
      <c r="D65" s="42">
        <f t="shared" si="0"/>
        <v>31474.594607436877</v>
      </c>
    </row>
    <row r="66" spans="2:4" x14ac:dyDescent="0.3">
      <c r="B66" s="42">
        <f>'4i'!$M$7</f>
        <v>93239.043602579375</v>
      </c>
      <c r="C66" s="42">
        <f>'4ii'!M65</f>
        <v>84704.690771699126</v>
      </c>
      <c r="D66" s="42">
        <f t="shared" si="0"/>
        <v>8534.3528308802488</v>
      </c>
    </row>
    <row r="67" spans="2:4" x14ac:dyDescent="0.3">
      <c r="B67" s="42">
        <f>'4i'!$M$7</f>
        <v>93239.043602579375</v>
      </c>
      <c r="C67" s="42">
        <f>'4ii'!M66</f>
        <v>108796.84826427633</v>
      </c>
      <c r="D67" s="42">
        <f t="shared" si="0"/>
        <v>0</v>
      </c>
    </row>
    <row r="68" spans="2:4" x14ac:dyDescent="0.3">
      <c r="B68" s="42">
        <f>'4i'!$M$7</f>
        <v>93239.043602579375</v>
      </c>
      <c r="C68" s="42">
        <f>'4ii'!M67</f>
        <v>77971.97301053429</v>
      </c>
      <c r="D68" s="42">
        <f t="shared" si="0"/>
        <v>15267.070592045086</v>
      </c>
    </row>
    <row r="69" spans="2:4" x14ac:dyDescent="0.3">
      <c r="B69" s="42">
        <f>'4i'!$M$7</f>
        <v>93239.043602579375</v>
      </c>
      <c r="C69" s="42">
        <f>'4ii'!M68</f>
        <v>79821.895302462828</v>
      </c>
      <c r="D69" s="42">
        <f t="shared" si="0"/>
        <v>13417.148300116547</v>
      </c>
    </row>
    <row r="70" spans="2:4" x14ac:dyDescent="0.3">
      <c r="B70" s="42">
        <f>'4i'!$M$7</f>
        <v>93239.043602579375</v>
      </c>
      <c r="C70" s="42">
        <f>'4ii'!M69</f>
        <v>94954.173763723578</v>
      </c>
      <c r="D70" s="42">
        <f t="shared" si="0"/>
        <v>0</v>
      </c>
    </row>
    <row r="71" spans="2:4" x14ac:dyDescent="0.3">
      <c r="B71" s="42">
        <f>'4i'!$M$7</f>
        <v>93239.043602579375</v>
      </c>
      <c r="C71" s="42">
        <f>'4ii'!M70</f>
        <v>101874.72647719122</v>
      </c>
      <c r="D71" s="42">
        <f t="shared" si="0"/>
        <v>0</v>
      </c>
    </row>
    <row r="72" spans="2:4" x14ac:dyDescent="0.3">
      <c r="B72" s="42">
        <f>'4i'!$M$7</f>
        <v>93239.043602579375</v>
      </c>
      <c r="C72" s="42">
        <f>'4ii'!M71</f>
        <v>50776.206085449259</v>
      </c>
      <c r="D72" s="42">
        <f t="shared" si="0"/>
        <v>42462.837517130116</v>
      </c>
    </row>
    <row r="73" spans="2:4" x14ac:dyDescent="0.3">
      <c r="B73" s="42">
        <f>'4i'!$M$7</f>
        <v>93239.043602579375</v>
      </c>
      <c r="C73" s="42">
        <f>'4ii'!M72</f>
        <v>73566.409836510124</v>
      </c>
      <c r="D73" s="42">
        <f t="shared" ref="D73:D107" si="1">MAX(B73-C73,0)</f>
        <v>19672.633766069252</v>
      </c>
    </row>
    <row r="74" spans="2:4" x14ac:dyDescent="0.3">
      <c r="B74" s="42">
        <f>'4i'!$M$7</f>
        <v>93239.043602579375</v>
      </c>
      <c r="C74" s="42">
        <f>'4ii'!M73</f>
        <v>85007.234202331631</v>
      </c>
      <c r="D74" s="42">
        <f t="shared" si="1"/>
        <v>8231.8094002477446</v>
      </c>
    </row>
    <row r="75" spans="2:4" x14ac:dyDescent="0.3">
      <c r="B75" s="42">
        <f>'4i'!$M$7</f>
        <v>93239.043602579375</v>
      </c>
      <c r="C75" s="42">
        <f>'4ii'!M74</f>
        <v>88400.54788429098</v>
      </c>
      <c r="D75" s="42">
        <f t="shared" si="1"/>
        <v>4838.4957182883954</v>
      </c>
    </row>
    <row r="76" spans="2:4" x14ac:dyDescent="0.3">
      <c r="B76" s="42">
        <f>'4i'!$M$7</f>
        <v>93239.043602579375</v>
      </c>
      <c r="C76" s="42">
        <f>'4ii'!M75</f>
        <v>72537.738256887722</v>
      </c>
      <c r="D76" s="42">
        <f t="shared" si="1"/>
        <v>20701.305345691653</v>
      </c>
    </row>
    <row r="77" spans="2:4" x14ac:dyDescent="0.3">
      <c r="B77" s="42">
        <f>'4i'!$M$7</f>
        <v>93239.043602579375</v>
      </c>
      <c r="C77" s="42">
        <f>'4ii'!M76</f>
        <v>108978.69309897583</v>
      </c>
      <c r="D77" s="42">
        <f t="shared" si="1"/>
        <v>0</v>
      </c>
    </row>
    <row r="78" spans="2:4" x14ac:dyDescent="0.3">
      <c r="B78" s="42">
        <f>'4i'!$M$7</f>
        <v>93239.043602579375</v>
      </c>
      <c r="C78" s="42">
        <f>'4ii'!M77</f>
        <v>65552.216212764979</v>
      </c>
      <c r="D78" s="42">
        <f t="shared" si="1"/>
        <v>27686.827389814396</v>
      </c>
    </row>
    <row r="79" spans="2:4" x14ac:dyDescent="0.3">
      <c r="B79" s="42">
        <f>'4i'!$M$7</f>
        <v>93239.043602579375</v>
      </c>
      <c r="C79" s="42">
        <f>'4ii'!M78</f>
        <v>141531.09756147888</v>
      </c>
      <c r="D79" s="42">
        <f t="shared" si="1"/>
        <v>0</v>
      </c>
    </row>
    <row r="80" spans="2:4" x14ac:dyDescent="0.3">
      <c r="B80" s="42">
        <f>'4i'!$M$7</f>
        <v>93239.043602579375</v>
      </c>
      <c r="C80" s="42">
        <f>'4ii'!M79</f>
        <v>73115.427055786015</v>
      </c>
      <c r="D80" s="42">
        <f t="shared" si="1"/>
        <v>20123.616546793361</v>
      </c>
    </row>
    <row r="81" spans="2:4" x14ac:dyDescent="0.3">
      <c r="B81" s="42">
        <f>'4i'!$M$7</f>
        <v>93239.043602579375</v>
      </c>
      <c r="C81" s="42">
        <f>'4ii'!M80</f>
        <v>95608.326978060373</v>
      </c>
      <c r="D81" s="42">
        <f t="shared" si="1"/>
        <v>0</v>
      </c>
    </row>
    <row r="82" spans="2:4" x14ac:dyDescent="0.3">
      <c r="B82" s="42">
        <f>'4i'!$M$7</f>
        <v>93239.043602579375</v>
      </c>
      <c r="C82" s="42">
        <f>'4ii'!M81</f>
        <v>79532.448309881773</v>
      </c>
      <c r="D82" s="42">
        <f t="shared" si="1"/>
        <v>13706.595292697602</v>
      </c>
    </row>
    <row r="83" spans="2:4" x14ac:dyDescent="0.3">
      <c r="B83" s="42">
        <f>'4i'!$M$7</f>
        <v>93239.043602579375</v>
      </c>
      <c r="C83" s="42">
        <f>'4ii'!M82</f>
        <v>82795.206983273674</v>
      </c>
      <c r="D83" s="42">
        <f t="shared" si="1"/>
        <v>10443.836619305701</v>
      </c>
    </row>
    <row r="84" spans="2:4" x14ac:dyDescent="0.3">
      <c r="B84" s="42">
        <f>'4i'!$M$7</f>
        <v>93239.043602579375</v>
      </c>
      <c r="C84" s="42">
        <f>'4ii'!M83</f>
        <v>111830.04867183264</v>
      </c>
      <c r="D84" s="42">
        <f t="shared" si="1"/>
        <v>0</v>
      </c>
    </row>
    <row r="85" spans="2:4" x14ac:dyDescent="0.3">
      <c r="B85" s="42">
        <f>'4i'!$M$7</f>
        <v>93239.043602579375</v>
      </c>
      <c r="C85" s="42">
        <f>'4ii'!M84</f>
        <v>131722.99986238292</v>
      </c>
      <c r="D85" s="42">
        <f t="shared" si="1"/>
        <v>0</v>
      </c>
    </row>
    <row r="86" spans="2:4" x14ac:dyDescent="0.3">
      <c r="B86" s="42">
        <f>'4i'!$M$7</f>
        <v>93239.043602579375</v>
      </c>
      <c r="C86" s="42">
        <f>'4ii'!M85</f>
        <v>87852.758286764452</v>
      </c>
      <c r="D86" s="42">
        <f t="shared" si="1"/>
        <v>5386.2853158149228</v>
      </c>
    </row>
    <row r="87" spans="2:4" x14ac:dyDescent="0.3">
      <c r="B87" s="42">
        <f>'4i'!$M$7</f>
        <v>93239.043602579375</v>
      </c>
      <c r="C87" s="42">
        <f>'4ii'!M86</f>
        <v>113512.40229351471</v>
      </c>
      <c r="D87" s="42">
        <f t="shared" si="1"/>
        <v>0</v>
      </c>
    </row>
    <row r="88" spans="2:4" x14ac:dyDescent="0.3">
      <c r="B88" s="42">
        <f>'4i'!$M$7</f>
        <v>93239.043602579375</v>
      </c>
      <c r="C88" s="42">
        <f>'4ii'!M87</f>
        <v>172869.15731269226</v>
      </c>
      <c r="D88" s="42">
        <f t="shared" si="1"/>
        <v>0</v>
      </c>
    </row>
    <row r="89" spans="2:4" x14ac:dyDescent="0.3">
      <c r="B89" s="42">
        <f>'4i'!$M$7</f>
        <v>93239.043602579375</v>
      </c>
      <c r="C89" s="42">
        <f>'4ii'!M88</f>
        <v>65384.868872023319</v>
      </c>
      <c r="D89" s="42">
        <f t="shared" si="1"/>
        <v>27854.174730556057</v>
      </c>
    </row>
    <row r="90" spans="2:4" x14ac:dyDescent="0.3">
      <c r="B90" s="42">
        <f>'4i'!$M$7</f>
        <v>93239.043602579375</v>
      </c>
      <c r="C90" s="42">
        <f>'4ii'!M89</f>
        <v>126802.65622855761</v>
      </c>
      <c r="D90" s="42">
        <f t="shared" si="1"/>
        <v>0</v>
      </c>
    </row>
    <row r="91" spans="2:4" x14ac:dyDescent="0.3">
      <c r="B91" s="42">
        <f>'4i'!$M$7</f>
        <v>93239.043602579375</v>
      </c>
      <c r="C91" s="42">
        <f>'4ii'!M90</f>
        <v>167454.28413243548</v>
      </c>
      <c r="D91" s="42">
        <f t="shared" si="1"/>
        <v>0</v>
      </c>
    </row>
    <row r="92" spans="2:4" x14ac:dyDescent="0.3">
      <c r="B92" s="42">
        <f>'4i'!$M$7</f>
        <v>93239.043602579375</v>
      </c>
      <c r="C92" s="42">
        <f>'4ii'!M91</f>
        <v>103245.83147061629</v>
      </c>
      <c r="D92" s="42">
        <f t="shared" si="1"/>
        <v>0</v>
      </c>
    </row>
    <row r="93" spans="2:4" x14ac:dyDescent="0.3">
      <c r="B93" s="42">
        <f>'4i'!$M$7</f>
        <v>93239.043602579375</v>
      </c>
      <c r="C93" s="42">
        <f>'4ii'!M92</f>
        <v>127955.78113866526</v>
      </c>
      <c r="D93" s="42">
        <f t="shared" si="1"/>
        <v>0</v>
      </c>
    </row>
    <row r="94" spans="2:4" x14ac:dyDescent="0.3">
      <c r="B94" s="42">
        <f>'4i'!$M$7</f>
        <v>93239.043602579375</v>
      </c>
      <c r="C94" s="42">
        <f>'4ii'!M93</f>
        <v>90524.29693803619</v>
      </c>
      <c r="D94" s="42">
        <f t="shared" si="1"/>
        <v>2714.746664543185</v>
      </c>
    </row>
    <row r="95" spans="2:4" x14ac:dyDescent="0.3">
      <c r="B95" s="42">
        <f>'4i'!$M$7</f>
        <v>93239.043602579375</v>
      </c>
      <c r="C95" s="42">
        <f>'4ii'!M94</f>
        <v>47067.667465172613</v>
      </c>
      <c r="D95" s="42">
        <f t="shared" si="1"/>
        <v>46171.376137406762</v>
      </c>
    </row>
    <row r="96" spans="2:4" x14ac:dyDescent="0.3">
      <c r="B96" s="42">
        <f>'4i'!$M$7</f>
        <v>93239.043602579375</v>
      </c>
      <c r="C96" s="42">
        <f>'4ii'!M95</f>
        <v>106008.79615643249</v>
      </c>
      <c r="D96" s="42">
        <f t="shared" si="1"/>
        <v>0</v>
      </c>
    </row>
    <row r="97" spans="2:4" x14ac:dyDescent="0.3">
      <c r="B97" s="42">
        <f>'4i'!$M$7</f>
        <v>93239.043602579375</v>
      </c>
      <c r="C97" s="42">
        <f>'4ii'!M96</f>
        <v>124613.34391832692</v>
      </c>
      <c r="D97" s="42">
        <f t="shared" si="1"/>
        <v>0</v>
      </c>
    </row>
    <row r="98" spans="2:4" x14ac:dyDescent="0.3">
      <c r="B98" s="42">
        <f>'4i'!$M$7</f>
        <v>93239.043602579375</v>
      </c>
      <c r="C98" s="42">
        <f>'4ii'!M97</f>
        <v>95519.426049053072</v>
      </c>
      <c r="D98" s="42">
        <f t="shared" si="1"/>
        <v>0</v>
      </c>
    </row>
    <row r="99" spans="2:4" x14ac:dyDescent="0.3">
      <c r="B99" s="42">
        <f>'4i'!$M$7</f>
        <v>93239.043602579375</v>
      </c>
      <c r="C99" s="42">
        <f>'4ii'!M98</f>
        <v>99894.367874673437</v>
      </c>
      <c r="D99" s="42">
        <f t="shared" si="1"/>
        <v>0</v>
      </c>
    </row>
    <row r="100" spans="2:4" x14ac:dyDescent="0.3">
      <c r="B100" s="42">
        <f>'4i'!$M$7</f>
        <v>93239.043602579375</v>
      </c>
      <c r="C100" s="42">
        <f>'4ii'!M99</f>
        <v>101717.2919120741</v>
      </c>
      <c r="D100" s="42">
        <f t="shared" si="1"/>
        <v>0</v>
      </c>
    </row>
    <row r="101" spans="2:4" x14ac:dyDescent="0.3">
      <c r="B101" s="42">
        <f>'4i'!$M$7</f>
        <v>93239.043602579375</v>
      </c>
      <c r="C101" s="42">
        <f>'4ii'!M100</f>
        <v>92352.96932541579</v>
      </c>
      <c r="D101" s="42">
        <f t="shared" si="1"/>
        <v>886.07427716358507</v>
      </c>
    </row>
    <row r="102" spans="2:4" x14ac:dyDescent="0.3">
      <c r="B102" s="42">
        <f>'4i'!$M$7</f>
        <v>93239.043602579375</v>
      </c>
      <c r="C102" s="42">
        <f>'4ii'!M101</f>
        <v>105601.26429051184</v>
      </c>
      <c r="D102" s="42">
        <f t="shared" si="1"/>
        <v>0</v>
      </c>
    </row>
    <row r="103" spans="2:4" x14ac:dyDescent="0.3">
      <c r="B103" s="42">
        <f>'4i'!$M$7</f>
        <v>93239.043602579375</v>
      </c>
      <c r="C103" s="42">
        <f>'4ii'!M102</f>
        <v>81683.307141044672</v>
      </c>
      <c r="D103" s="42">
        <f t="shared" si="1"/>
        <v>11555.736461534703</v>
      </c>
    </row>
    <row r="104" spans="2:4" x14ac:dyDescent="0.3">
      <c r="B104" s="42">
        <f>'4i'!$M$7</f>
        <v>93239.043602579375</v>
      </c>
      <c r="C104" s="42">
        <f>'4ii'!M103</f>
        <v>146759.50234799302</v>
      </c>
      <c r="D104" s="42">
        <f t="shared" si="1"/>
        <v>0</v>
      </c>
    </row>
    <row r="105" spans="2:4" x14ac:dyDescent="0.3">
      <c r="B105" s="42">
        <f>'4i'!$M$7</f>
        <v>93239.043602579375</v>
      </c>
      <c r="C105" s="42">
        <f>'4ii'!M104</f>
        <v>99875.09298493946</v>
      </c>
      <c r="D105" s="42">
        <f t="shared" si="1"/>
        <v>0</v>
      </c>
    </row>
    <row r="106" spans="2:4" x14ac:dyDescent="0.3">
      <c r="B106" s="42">
        <f>'4i'!$M$7</f>
        <v>93239.043602579375</v>
      </c>
      <c r="C106" s="42">
        <f>'4ii'!M105</f>
        <v>76999.355283602228</v>
      </c>
      <c r="D106" s="42">
        <f t="shared" si="1"/>
        <v>16239.688318977147</v>
      </c>
    </row>
    <row r="107" spans="2:4" x14ac:dyDescent="0.3">
      <c r="B107" s="42">
        <f>'4i'!$M$7</f>
        <v>93239.043602579375</v>
      </c>
      <c r="C107" s="42">
        <f>'4ii'!M106</f>
        <v>96405.497494153067</v>
      </c>
      <c r="D107" s="42">
        <f t="shared" si="1"/>
        <v>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75C7-C45A-4EC0-A230-6CB467086E0A}">
  <sheetPr>
    <tabColor theme="5" tint="0.79998168889431442"/>
  </sheetPr>
  <dimension ref="B2:R106"/>
  <sheetViews>
    <sheetView topLeftCell="E1" workbookViewId="0">
      <selection activeCell="E1" sqref="E1"/>
    </sheetView>
  </sheetViews>
  <sheetFormatPr defaultColWidth="9.109375" defaultRowHeight="14.4" x14ac:dyDescent="0.3"/>
  <cols>
    <col min="1" max="1" width="8.44140625" style="18" customWidth="1"/>
    <col min="2" max="2" width="14.5546875" style="46" bestFit="1" customWidth="1"/>
    <col min="3" max="3" width="10" style="46" bestFit="1" customWidth="1"/>
    <col min="4" max="4" width="9.33203125" style="46" bestFit="1" customWidth="1"/>
    <col min="5" max="5" width="11.6640625" style="18" bestFit="1" customWidth="1"/>
    <col min="6" max="6" width="22.6640625" style="18" bestFit="1" customWidth="1"/>
    <col min="7" max="16384" width="9.109375" style="18"/>
  </cols>
  <sheetData>
    <row r="2" spans="2:17" x14ac:dyDescent="0.3">
      <c r="B2" s="46" t="s">
        <v>110</v>
      </c>
      <c r="C2" s="46">
        <v>10</v>
      </c>
      <c r="D2" s="46" t="s">
        <v>66</v>
      </c>
      <c r="F2" s="40" t="s">
        <v>134</v>
      </c>
      <c r="G2" s="49">
        <v>35</v>
      </c>
      <c r="H2" s="45" t="s">
        <v>0</v>
      </c>
      <c r="I2" s="60" t="s">
        <v>172</v>
      </c>
    </row>
    <row r="3" spans="2:17" x14ac:dyDescent="0.3">
      <c r="B3" s="46">
        <f>1</f>
        <v>1</v>
      </c>
      <c r="C3" s="47">
        <f>'4ii'!M7</f>
        <v>69275.999897403613</v>
      </c>
      <c r="D3" s="46">
        <f t="shared" ref="D3:D34" si="0">RANK(C3,$C$3:$C$102)</f>
        <v>83</v>
      </c>
    </row>
    <row r="4" spans="2:17" x14ac:dyDescent="0.3">
      <c r="B4" s="46">
        <f t="shared" ref="B4:B67" si="1">B3+1</f>
        <v>2</v>
      </c>
      <c r="C4" s="47">
        <f>'4ii'!M8</f>
        <v>92546.842874068112</v>
      </c>
      <c r="D4" s="46">
        <f t="shared" si="0"/>
        <v>47</v>
      </c>
      <c r="G4" s="18" t="s">
        <v>61</v>
      </c>
    </row>
    <row r="5" spans="2:17" x14ac:dyDescent="0.3">
      <c r="B5" s="46">
        <f t="shared" si="1"/>
        <v>3</v>
      </c>
      <c r="C5" s="47">
        <f>'4ii'!M9</f>
        <v>133443.69822720601</v>
      </c>
      <c r="D5" s="46">
        <f t="shared" si="0"/>
        <v>13</v>
      </c>
      <c r="G5" s="18">
        <f>1</f>
        <v>1</v>
      </c>
      <c r="H5" s="18">
        <f t="shared" ref="H5:P5" si="2">G5+1</f>
        <v>2</v>
      </c>
      <c r="I5" s="18">
        <f t="shared" si="2"/>
        <v>3</v>
      </c>
      <c r="J5" s="18">
        <f t="shared" si="2"/>
        <v>4</v>
      </c>
      <c r="K5" s="18">
        <f t="shared" si="2"/>
        <v>5</v>
      </c>
      <c r="L5" s="18">
        <f t="shared" si="2"/>
        <v>6</v>
      </c>
      <c r="M5" s="18">
        <f t="shared" si="2"/>
        <v>7</v>
      </c>
      <c r="N5" s="18">
        <f t="shared" si="2"/>
        <v>8</v>
      </c>
      <c r="O5" s="18">
        <f t="shared" si="2"/>
        <v>9</v>
      </c>
      <c r="P5" s="18">
        <f t="shared" si="2"/>
        <v>10</v>
      </c>
    </row>
    <row r="6" spans="2:17" x14ac:dyDescent="0.3">
      <c r="B6" s="46">
        <f t="shared" si="1"/>
        <v>4</v>
      </c>
      <c r="C6" s="47">
        <f>'4ii'!M10</f>
        <v>138826.43258789228</v>
      </c>
      <c r="D6" s="46">
        <f t="shared" si="0"/>
        <v>12</v>
      </c>
      <c r="F6" s="18" t="s">
        <v>65</v>
      </c>
      <c r="G6" s="48">
        <f>'4i'!D7</f>
        <v>65050.673387024261</v>
      </c>
      <c r="H6" s="48">
        <f>'4i'!E7</f>
        <v>67705.441729684899</v>
      </c>
      <c r="I6" s="48">
        <f>'4i'!F7</f>
        <v>70468.553223710973</v>
      </c>
      <c r="J6" s="48">
        <f>'4i'!G7</f>
        <v>73344.429436988125</v>
      </c>
      <c r="K6" s="48">
        <f>'4i'!H7</f>
        <v>76337.672385010592</v>
      </c>
      <c r="L6" s="48">
        <f>'4i'!I7</f>
        <v>79453.071895087764</v>
      </c>
      <c r="M6" s="48">
        <f>'4i'!J7</f>
        <v>82695.61327108978</v>
      </c>
      <c r="N6" s="48">
        <f>'4i'!K7</f>
        <v>86070.485270997291</v>
      </c>
      <c r="O6" s="48">
        <f>'4i'!L7</f>
        <v>89583.088410021242</v>
      </c>
      <c r="P6" s="48">
        <f>'4i'!M7</f>
        <v>93239.043602579375</v>
      </c>
      <c r="Q6" s="44" t="s">
        <v>145</v>
      </c>
    </row>
    <row r="7" spans="2:17" x14ac:dyDescent="0.3">
      <c r="B7" s="46">
        <f t="shared" si="1"/>
        <v>5</v>
      </c>
      <c r="C7" s="47">
        <f>'4ii'!M11</f>
        <v>99077.969018667733</v>
      </c>
      <c r="D7" s="46">
        <f t="shared" si="0"/>
        <v>40</v>
      </c>
      <c r="E7" s="19"/>
      <c r="F7" s="18" t="s">
        <v>67</v>
      </c>
      <c r="G7" s="48">
        <f>'4ii'!D41</f>
        <v>88914</v>
      </c>
      <c r="H7" s="48">
        <f>'4ii'!E41</f>
        <v>86193.231599999999</v>
      </c>
      <c r="I7" s="48">
        <f>'4ii'!F41</f>
        <v>92893.893424583992</v>
      </c>
      <c r="J7" s="48">
        <f>'4ii'!G41</f>
        <v>96777.787108665842</v>
      </c>
      <c r="K7" s="48">
        <f>'4ii'!H41</f>
        <v>93743.803482809162</v>
      </c>
      <c r="L7" s="48">
        <f>'4ii'!I41</f>
        <v>98691.601430631839</v>
      </c>
      <c r="M7" s="48">
        <f>'4ii'!J41</f>
        <v>99544.296866992503</v>
      </c>
      <c r="N7" s="48">
        <f>'4ii'!K41</f>
        <v>95927.852561814667</v>
      </c>
      <c r="O7" s="48">
        <f>'4ii'!L41</f>
        <v>89271.418872550348</v>
      </c>
      <c r="P7" s="48">
        <f>'4ii'!M41</f>
        <v>91772.804029359206</v>
      </c>
      <c r="Q7" s="44" t="s">
        <v>145</v>
      </c>
    </row>
    <row r="8" spans="2:17" x14ac:dyDescent="0.3">
      <c r="B8" s="46">
        <f t="shared" si="1"/>
        <v>6</v>
      </c>
      <c r="C8" s="47">
        <f>'4ii'!M12</f>
        <v>66534.574105742955</v>
      </c>
      <c r="D8" s="46">
        <f t="shared" si="0"/>
        <v>85</v>
      </c>
      <c r="E8" s="19"/>
      <c r="F8" s="19"/>
    </row>
    <row r="9" spans="2:17" x14ac:dyDescent="0.3">
      <c r="B9" s="46">
        <f t="shared" si="1"/>
        <v>7</v>
      </c>
      <c r="C9" s="47">
        <f>'4ii'!M13</f>
        <v>79217.192097383726</v>
      </c>
      <c r="D9" s="46">
        <f t="shared" si="0"/>
        <v>72</v>
      </c>
      <c r="E9" s="19"/>
      <c r="F9" s="19"/>
      <c r="G9" s="40" t="s">
        <v>117</v>
      </c>
    </row>
    <row r="10" spans="2:17" x14ac:dyDescent="0.3">
      <c r="B10" s="46">
        <f t="shared" si="1"/>
        <v>8</v>
      </c>
      <c r="C10" s="47">
        <f>'4ii'!M14</f>
        <v>209018.71259393331</v>
      </c>
      <c r="D10" s="46">
        <f t="shared" si="0"/>
        <v>1</v>
      </c>
      <c r="E10" s="19"/>
      <c r="F10" s="1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2:17" x14ac:dyDescent="0.3">
      <c r="B11" s="46">
        <f t="shared" si="1"/>
        <v>9</v>
      </c>
      <c r="C11" s="47">
        <f>'4ii'!M15</f>
        <v>79671.20340913019</v>
      </c>
      <c r="D11" s="46">
        <f t="shared" si="0"/>
        <v>70</v>
      </c>
      <c r="E11" s="19"/>
      <c r="F11" s="1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2:17" x14ac:dyDescent="0.3">
      <c r="B12" s="46">
        <f t="shared" si="1"/>
        <v>10</v>
      </c>
      <c r="C12" s="47">
        <f>'4ii'!M16</f>
        <v>129104.86522548724</v>
      </c>
      <c r="D12" s="46">
        <f t="shared" si="0"/>
        <v>16</v>
      </c>
      <c r="E12" s="19"/>
      <c r="F12" s="1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2:17" x14ac:dyDescent="0.3">
      <c r="B13" s="46">
        <f t="shared" si="1"/>
        <v>11</v>
      </c>
      <c r="C13" s="47">
        <f>'4ii'!M17</f>
        <v>154944.60057231961</v>
      </c>
      <c r="D13" s="46">
        <f t="shared" si="0"/>
        <v>7</v>
      </c>
      <c r="E13" s="19"/>
      <c r="F13" s="1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2:17" x14ac:dyDescent="0.3">
      <c r="B14" s="46">
        <f t="shared" si="1"/>
        <v>12</v>
      </c>
      <c r="C14" s="47">
        <f>'4ii'!M18</f>
        <v>75510.105377999425</v>
      </c>
      <c r="D14" s="46">
        <f t="shared" si="0"/>
        <v>77</v>
      </c>
      <c r="E14" s="19"/>
      <c r="F14" s="1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2:17" x14ac:dyDescent="0.3">
      <c r="B15" s="46">
        <f t="shared" si="1"/>
        <v>13</v>
      </c>
      <c r="C15" s="47">
        <f>'4ii'!M19</f>
        <v>64609.758020803209</v>
      </c>
      <c r="D15" s="46">
        <f t="shared" si="0"/>
        <v>89</v>
      </c>
      <c r="E15" s="19"/>
      <c r="F15" s="1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</row>
    <row r="16" spans="2:17" x14ac:dyDescent="0.3">
      <c r="B16" s="46">
        <f t="shared" si="1"/>
        <v>14</v>
      </c>
      <c r="C16" s="47">
        <f>'4ii'!M20</f>
        <v>87820.663698151431</v>
      </c>
      <c r="D16" s="46">
        <f t="shared" si="0"/>
        <v>57</v>
      </c>
      <c r="E16" s="19"/>
      <c r="F16" s="1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2:18" x14ac:dyDescent="0.3">
      <c r="B17" s="46">
        <f t="shared" si="1"/>
        <v>15</v>
      </c>
      <c r="C17" s="47">
        <f>'4ii'!M21</f>
        <v>100635.78910661294</v>
      </c>
      <c r="D17" s="46">
        <f t="shared" si="0"/>
        <v>37</v>
      </c>
      <c r="E17" s="19"/>
      <c r="F17" s="1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2:18" x14ac:dyDescent="0.3">
      <c r="B18" s="46">
        <f t="shared" si="1"/>
        <v>16</v>
      </c>
      <c r="C18" s="47">
        <f>'4ii'!M22</f>
        <v>95337.390062763108</v>
      </c>
      <c r="D18" s="46">
        <f t="shared" si="0"/>
        <v>44</v>
      </c>
      <c r="E18" s="19"/>
      <c r="F18" s="1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2:18" x14ac:dyDescent="0.3">
      <c r="B19" s="46">
        <f t="shared" si="1"/>
        <v>17</v>
      </c>
      <c r="C19" s="47">
        <f>'4ii'!M23</f>
        <v>91473.593865739473</v>
      </c>
      <c r="D19" s="46">
        <f t="shared" si="0"/>
        <v>51</v>
      </c>
      <c r="E19" s="19"/>
      <c r="F19" s="1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2:18" x14ac:dyDescent="0.3">
      <c r="B20" s="46">
        <f t="shared" si="1"/>
        <v>18</v>
      </c>
      <c r="C20" s="47">
        <f>'4ii'!M24</f>
        <v>56190.252804257201</v>
      </c>
      <c r="D20" s="46">
        <f t="shared" si="0"/>
        <v>96</v>
      </c>
      <c r="E20" s="19"/>
      <c r="F20" s="1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2:18" x14ac:dyDescent="0.3">
      <c r="B21" s="46">
        <f t="shared" si="1"/>
        <v>19</v>
      </c>
      <c r="C21" s="47">
        <f>'4ii'!M25</f>
        <v>72619.268687019314</v>
      </c>
      <c r="D21" s="46">
        <f t="shared" si="0"/>
        <v>80</v>
      </c>
      <c r="E21" s="19"/>
      <c r="F21" s="1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2:18" x14ac:dyDescent="0.3">
      <c r="B22" s="46">
        <f t="shared" si="1"/>
        <v>20</v>
      </c>
      <c r="C22" s="47">
        <f>'4ii'!M26</f>
        <v>86022.76144146912</v>
      </c>
      <c r="D22" s="46">
        <f t="shared" si="0"/>
        <v>60</v>
      </c>
      <c r="E22" s="19"/>
      <c r="F22" s="1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2:18" x14ac:dyDescent="0.3">
      <c r="B23" s="46">
        <f t="shared" si="1"/>
        <v>21</v>
      </c>
      <c r="C23" s="47">
        <f>'4ii'!M27</f>
        <v>123478.6394846263</v>
      </c>
      <c r="D23" s="46">
        <f t="shared" si="0"/>
        <v>20</v>
      </c>
      <c r="E23" s="19"/>
      <c r="F23" s="1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2:18" x14ac:dyDescent="0.3">
      <c r="B24" s="46">
        <f t="shared" si="1"/>
        <v>22</v>
      </c>
      <c r="C24" s="47">
        <f>'4ii'!M28</f>
        <v>144000.18554459137</v>
      </c>
      <c r="D24" s="46">
        <f t="shared" si="0"/>
        <v>9</v>
      </c>
      <c r="E24" s="19"/>
      <c r="F24" s="1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2:18" x14ac:dyDescent="0.3">
      <c r="B25" s="46">
        <f t="shared" si="1"/>
        <v>23</v>
      </c>
      <c r="C25" s="47">
        <f>'4ii'!M29</f>
        <v>86924.645766781265</v>
      </c>
      <c r="D25" s="46">
        <f t="shared" si="0"/>
        <v>59</v>
      </c>
      <c r="E25" s="19"/>
      <c r="F25" s="1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2:18" x14ac:dyDescent="0.3">
      <c r="B26" s="46">
        <f t="shared" si="1"/>
        <v>24</v>
      </c>
      <c r="C26" s="47">
        <f>'4ii'!M30</f>
        <v>120247.96598787882</v>
      </c>
      <c r="D26" s="46">
        <f t="shared" si="0"/>
        <v>22</v>
      </c>
      <c r="E26" s="19"/>
      <c r="F26" s="19"/>
    </row>
    <row r="27" spans="2:18" x14ac:dyDescent="0.3">
      <c r="B27" s="46">
        <f t="shared" si="1"/>
        <v>25</v>
      </c>
      <c r="C27" s="47">
        <f>'4ii'!M31</f>
        <v>80820.491966481175</v>
      </c>
      <c r="D27" s="46">
        <f t="shared" si="0"/>
        <v>68</v>
      </c>
      <c r="E27" s="19"/>
      <c r="F27" s="19"/>
      <c r="G27" s="45" t="s">
        <v>144</v>
      </c>
    </row>
    <row r="28" spans="2:18" x14ac:dyDescent="0.3">
      <c r="B28" s="46">
        <f t="shared" si="1"/>
        <v>26</v>
      </c>
      <c r="C28" s="47">
        <f>'4ii'!M32</f>
        <v>62059.338979589986</v>
      </c>
      <c r="D28" s="46">
        <f t="shared" si="0"/>
        <v>92</v>
      </c>
      <c r="E28" s="19"/>
      <c r="F28" s="19"/>
      <c r="G28" s="45" t="s">
        <v>147</v>
      </c>
    </row>
    <row r="29" spans="2:18" x14ac:dyDescent="0.3">
      <c r="B29" s="46">
        <f t="shared" si="1"/>
        <v>27</v>
      </c>
      <c r="C29" s="47">
        <f>'4ii'!M33</f>
        <v>132453.63760421897</v>
      </c>
      <c r="D29" s="46">
        <f t="shared" si="0"/>
        <v>14</v>
      </c>
      <c r="E29" s="19"/>
      <c r="F29" s="19"/>
      <c r="G29"/>
      <c r="H29"/>
      <c r="I29"/>
      <c r="J29"/>
      <c r="K29"/>
      <c r="L29"/>
      <c r="M29"/>
      <c r="N29"/>
      <c r="O29"/>
      <c r="P29"/>
      <c r="Q29"/>
      <c r="R29"/>
    </row>
    <row r="30" spans="2:18" x14ac:dyDescent="0.3">
      <c r="B30" s="46">
        <f t="shared" si="1"/>
        <v>28</v>
      </c>
      <c r="C30" s="47">
        <f>'4ii'!M34</f>
        <v>114799.3807058479</v>
      </c>
      <c r="D30" s="46">
        <f t="shared" si="0"/>
        <v>24</v>
      </c>
      <c r="E30" s="19"/>
      <c r="F30" s="19"/>
      <c r="G30"/>
      <c r="H30"/>
      <c r="I30"/>
      <c r="J30"/>
      <c r="K30"/>
      <c r="L30"/>
      <c r="M30"/>
      <c r="N30"/>
      <c r="O30"/>
      <c r="P30"/>
      <c r="Q30"/>
      <c r="R30"/>
    </row>
    <row r="31" spans="2:18" x14ac:dyDescent="0.3">
      <c r="B31" s="46">
        <f t="shared" si="1"/>
        <v>29</v>
      </c>
      <c r="C31" s="47">
        <f>'4ii'!M35</f>
        <v>138991.33707510724</v>
      </c>
      <c r="D31" s="46">
        <f t="shared" si="0"/>
        <v>11</v>
      </c>
      <c r="E31" s="19"/>
      <c r="F31" s="19"/>
      <c r="G31"/>
      <c r="H31"/>
      <c r="I31"/>
      <c r="J31"/>
      <c r="K31"/>
      <c r="L31"/>
      <c r="M31"/>
      <c r="N31"/>
      <c r="O31"/>
      <c r="P31"/>
      <c r="Q31"/>
      <c r="R31"/>
    </row>
    <row r="32" spans="2:18" x14ac:dyDescent="0.3">
      <c r="B32" s="46">
        <f t="shared" si="1"/>
        <v>30</v>
      </c>
      <c r="C32" s="47">
        <f>'4ii'!M36</f>
        <v>56700.534422532975</v>
      </c>
      <c r="D32" s="46">
        <f t="shared" si="0"/>
        <v>95</v>
      </c>
      <c r="E32" s="19"/>
      <c r="F32" s="19"/>
      <c r="G32"/>
      <c r="H32"/>
      <c r="I32"/>
      <c r="J32"/>
      <c r="K32"/>
      <c r="L32"/>
      <c r="M32"/>
      <c r="N32"/>
      <c r="O32"/>
      <c r="P32"/>
      <c r="Q32"/>
      <c r="R32"/>
    </row>
    <row r="33" spans="2:18" x14ac:dyDescent="0.3">
      <c r="B33" s="46">
        <f t="shared" si="1"/>
        <v>31</v>
      </c>
      <c r="C33" s="47">
        <f>'4ii'!M37</f>
        <v>56866.798667086368</v>
      </c>
      <c r="D33" s="46">
        <f t="shared" si="0"/>
        <v>94</v>
      </c>
      <c r="E33" s="19"/>
      <c r="F33" s="19"/>
      <c r="G33"/>
      <c r="H33"/>
      <c r="I33"/>
      <c r="J33"/>
      <c r="K33"/>
      <c r="L33"/>
      <c r="M33"/>
      <c r="N33"/>
      <c r="O33"/>
      <c r="P33"/>
      <c r="Q33"/>
      <c r="R33"/>
    </row>
    <row r="34" spans="2:18" x14ac:dyDescent="0.3">
      <c r="B34" s="46">
        <f t="shared" si="1"/>
        <v>32</v>
      </c>
      <c r="C34" s="47">
        <f>'4ii'!M38</f>
        <v>82399.577753844002</v>
      </c>
      <c r="D34" s="46">
        <f t="shared" si="0"/>
        <v>66</v>
      </c>
      <c r="E34" s="19"/>
      <c r="F34" s="19"/>
      <c r="G34"/>
      <c r="H34"/>
      <c r="I34"/>
      <c r="J34"/>
      <c r="K34"/>
      <c r="L34"/>
      <c r="M34"/>
      <c r="N34"/>
      <c r="O34"/>
      <c r="P34"/>
      <c r="Q34"/>
      <c r="R34"/>
    </row>
    <row r="35" spans="2:18" x14ac:dyDescent="0.3">
      <c r="B35" s="46">
        <f t="shared" si="1"/>
        <v>33</v>
      </c>
      <c r="C35" s="47">
        <f>'4ii'!M39</f>
        <v>87614.748621694642</v>
      </c>
      <c r="D35" s="46">
        <f t="shared" ref="D35:D66" si="3">RANK(C35,$C$3:$C$102)</f>
        <v>58</v>
      </c>
      <c r="E35" s="19"/>
      <c r="F35" s="19"/>
      <c r="G35"/>
      <c r="H35"/>
      <c r="I35"/>
      <c r="J35"/>
      <c r="K35"/>
      <c r="L35"/>
      <c r="M35"/>
      <c r="N35"/>
      <c r="O35"/>
      <c r="P35"/>
      <c r="Q35"/>
      <c r="R35"/>
    </row>
    <row r="36" spans="2:18" x14ac:dyDescent="0.3">
      <c r="B36" s="46">
        <f t="shared" si="1"/>
        <v>34</v>
      </c>
      <c r="C36" s="47">
        <f>'4ii'!M40</f>
        <v>110572.77803680152</v>
      </c>
      <c r="D36" s="46">
        <f t="shared" si="3"/>
        <v>27</v>
      </c>
      <c r="E36" s="19"/>
      <c r="F36" s="19"/>
      <c r="G36"/>
      <c r="H36"/>
      <c r="I36"/>
      <c r="J36"/>
      <c r="K36"/>
      <c r="L36"/>
      <c r="M36"/>
      <c r="N36"/>
      <c r="O36"/>
      <c r="P36"/>
      <c r="Q36"/>
      <c r="R36"/>
    </row>
    <row r="37" spans="2:18" x14ac:dyDescent="0.3">
      <c r="B37" s="51">
        <f t="shared" si="1"/>
        <v>35</v>
      </c>
      <c r="C37" s="52">
        <f>'4ii'!M41</f>
        <v>91772.804029359206</v>
      </c>
      <c r="D37" s="51">
        <f t="shared" si="3"/>
        <v>50</v>
      </c>
      <c r="E37" s="19"/>
      <c r="F37" s="19"/>
      <c r="G37"/>
      <c r="H37"/>
      <c r="I37"/>
      <c r="J37"/>
      <c r="K37"/>
      <c r="L37"/>
      <c r="M37"/>
      <c r="N37"/>
      <c r="O37"/>
      <c r="P37"/>
      <c r="Q37"/>
      <c r="R37"/>
    </row>
    <row r="38" spans="2:18" x14ac:dyDescent="0.3">
      <c r="B38" s="46">
        <f t="shared" si="1"/>
        <v>36</v>
      </c>
      <c r="C38" s="47">
        <f>'4ii'!M42</f>
        <v>79101.995940767039</v>
      </c>
      <c r="D38" s="46">
        <f t="shared" si="3"/>
        <v>73</v>
      </c>
      <c r="E38" s="19"/>
      <c r="F38" s="19"/>
      <c r="G38"/>
      <c r="H38"/>
      <c r="I38"/>
      <c r="J38"/>
      <c r="K38"/>
      <c r="L38"/>
      <c r="M38"/>
      <c r="N38"/>
      <c r="O38"/>
      <c r="P38"/>
      <c r="Q38"/>
      <c r="R38"/>
    </row>
    <row r="39" spans="2:18" x14ac:dyDescent="0.3">
      <c r="B39" s="46">
        <f t="shared" si="1"/>
        <v>37</v>
      </c>
      <c r="C39" s="47">
        <f>'4ii'!M43</f>
        <v>108253.75329479855</v>
      </c>
      <c r="D39" s="46">
        <f t="shared" si="3"/>
        <v>30</v>
      </c>
      <c r="E39" s="19"/>
      <c r="F39" s="19"/>
      <c r="G39"/>
      <c r="H39"/>
      <c r="I39"/>
      <c r="J39"/>
      <c r="K39"/>
      <c r="L39"/>
      <c r="M39"/>
      <c r="N39"/>
      <c r="O39"/>
      <c r="P39"/>
      <c r="Q39"/>
      <c r="R39"/>
    </row>
    <row r="40" spans="2:18" x14ac:dyDescent="0.3">
      <c r="B40" s="46">
        <f t="shared" si="1"/>
        <v>38</v>
      </c>
      <c r="C40" s="47">
        <f>'4ii'!M44</f>
        <v>90977.009402299867</v>
      </c>
      <c r="D40" s="46">
        <f t="shared" si="3"/>
        <v>52</v>
      </c>
      <c r="E40" s="19"/>
      <c r="F40" s="19"/>
      <c r="G40"/>
      <c r="H40"/>
      <c r="I40"/>
      <c r="J40"/>
      <c r="K40"/>
      <c r="L40"/>
      <c r="M40"/>
      <c r="N40"/>
      <c r="O40"/>
      <c r="P40"/>
      <c r="Q40"/>
      <c r="R40"/>
    </row>
    <row r="41" spans="2:18" x14ac:dyDescent="0.3">
      <c r="B41" s="46">
        <f t="shared" si="1"/>
        <v>39</v>
      </c>
      <c r="C41" s="47">
        <f>'4ii'!M45</f>
        <v>163710.99239368254</v>
      </c>
      <c r="D41" s="46">
        <f t="shared" si="3"/>
        <v>6</v>
      </c>
      <c r="E41" s="19"/>
      <c r="F41" s="19"/>
      <c r="G41"/>
      <c r="H41"/>
      <c r="I41"/>
      <c r="J41"/>
      <c r="K41"/>
      <c r="L41"/>
      <c r="M41"/>
      <c r="N41"/>
      <c r="O41"/>
      <c r="P41"/>
      <c r="Q41"/>
      <c r="R41"/>
    </row>
    <row r="42" spans="2:18" x14ac:dyDescent="0.3">
      <c r="B42" s="46">
        <f t="shared" si="1"/>
        <v>40</v>
      </c>
      <c r="C42" s="47">
        <f>'4ii'!M46</f>
        <v>101143.1430120916</v>
      </c>
      <c r="D42" s="46">
        <f t="shared" si="3"/>
        <v>36</v>
      </c>
      <c r="E42" s="19"/>
      <c r="F42" s="19"/>
      <c r="G42"/>
      <c r="H42"/>
      <c r="I42"/>
      <c r="J42"/>
      <c r="K42"/>
      <c r="L42"/>
      <c r="M42"/>
      <c r="N42"/>
      <c r="O42"/>
      <c r="P42"/>
      <c r="Q42"/>
      <c r="R42"/>
    </row>
    <row r="43" spans="2:18" x14ac:dyDescent="0.3">
      <c r="B43" s="46">
        <f t="shared" si="1"/>
        <v>41</v>
      </c>
      <c r="C43" s="47">
        <f>'4ii'!M47</f>
        <v>77946.905423345088</v>
      </c>
      <c r="D43" s="46">
        <f t="shared" si="3"/>
        <v>75</v>
      </c>
      <c r="E43" s="19"/>
      <c r="F43" s="19"/>
      <c r="G43"/>
      <c r="H43"/>
      <c r="I43"/>
      <c r="J43"/>
      <c r="K43"/>
      <c r="L43"/>
      <c r="M43"/>
      <c r="N43"/>
      <c r="O43"/>
      <c r="P43"/>
      <c r="Q43"/>
      <c r="R43"/>
    </row>
    <row r="44" spans="2:18" x14ac:dyDescent="0.3">
      <c r="B44" s="46">
        <f t="shared" si="1"/>
        <v>42</v>
      </c>
      <c r="C44" s="47">
        <f>'4ii'!M48</f>
        <v>64956.740729563884</v>
      </c>
      <c r="D44" s="46">
        <f t="shared" si="3"/>
        <v>88</v>
      </c>
      <c r="E44" s="19"/>
      <c r="F44" s="19"/>
      <c r="G44"/>
      <c r="H44"/>
      <c r="I44"/>
      <c r="J44"/>
      <c r="K44"/>
      <c r="L44"/>
      <c r="M44"/>
      <c r="N44"/>
      <c r="O44"/>
      <c r="P44"/>
      <c r="Q44"/>
      <c r="R44"/>
    </row>
    <row r="45" spans="2:18" x14ac:dyDescent="0.3">
      <c r="B45" s="46">
        <f t="shared" si="1"/>
        <v>43</v>
      </c>
      <c r="C45" s="47">
        <f>'4ii'!M49</f>
        <v>120926.32902414819</v>
      </c>
      <c r="D45" s="46">
        <f t="shared" si="3"/>
        <v>21</v>
      </c>
      <c r="E45" s="19"/>
      <c r="F45" s="19"/>
      <c r="G45"/>
      <c r="H45"/>
      <c r="I45"/>
      <c r="J45"/>
      <c r="K45"/>
      <c r="L45"/>
      <c r="M45"/>
      <c r="N45"/>
      <c r="O45"/>
      <c r="P45"/>
      <c r="Q45"/>
      <c r="R45"/>
    </row>
    <row r="46" spans="2:18" x14ac:dyDescent="0.3">
      <c r="B46" s="46">
        <f t="shared" si="1"/>
        <v>44</v>
      </c>
      <c r="C46" s="47">
        <f>'4ii'!M50</f>
        <v>51971.565129737202</v>
      </c>
      <c r="D46" s="46">
        <f t="shared" si="3"/>
        <v>98</v>
      </c>
      <c r="E46" s="19"/>
      <c r="F46" s="19"/>
    </row>
    <row r="47" spans="2:18" x14ac:dyDescent="0.3">
      <c r="B47" s="46">
        <f t="shared" si="1"/>
        <v>45</v>
      </c>
      <c r="C47" s="47">
        <f>'4ii'!M51</f>
        <v>92068.43840716657</v>
      </c>
      <c r="D47" s="46">
        <f t="shared" si="3"/>
        <v>49</v>
      </c>
      <c r="E47" s="19"/>
      <c r="F47" s="19"/>
    </row>
    <row r="48" spans="2:18" x14ac:dyDescent="0.3">
      <c r="B48" s="46">
        <f t="shared" si="1"/>
        <v>46</v>
      </c>
      <c r="C48" s="47">
        <f>'4ii'!M52</f>
        <v>92843.288359433369</v>
      </c>
      <c r="D48" s="46">
        <f t="shared" si="3"/>
        <v>46</v>
      </c>
      <c r="E48" s="19"/>
      <c r="F48" s="19"/>
    </row>
    <row r="49" spans="2:6" x14ac:dyDescent="0.3">
      <c r="B49" s="46">
        <f t="shared" si="1"/>
        <v>47</v>
      </c>
      <c r="C49" s="47">
        <f>'4ii'!M53</f>
        <v>167522.88216875491</v>
      </c>
      <c r="D49" s="46">
        <f t="shared" si="3"/>
        <v>4</v>
      </c>
      <c r="E49" s="19"/>
      <c r="F49" s="19"/>
    </row>
    <row r="50" spans="2:6" x14ac:dyDescent="0.3">
      <c r="B50" s="46">
        <f t="shared" si="1"/>
        <v>48</v>
      </c>
      <c r="C50" s="47">
        <f>'4ii'!M54</f>
        <v>90183.331803116205</v>
      </c>
      <c r="D50" s="46">
        <f t="shared" si="3"/>
        <v>54</v>
      </c>
      <c r="E50" s="19"/>
      <c r="F50" s="19"/>
    </row>
    <row r="51" spans="2:6" x14ac:dyDescent="0.3">
      <c r="B51" s="46">
        <f t="shared" si="1"/>
        <v>49</v>
      </c>
      <c r="C51" s="47">
        <f>'4ii'!M55</f>
        <v>69857.837753577696</v>
      </c>
      <c r="D51" s="46">
        <f t="shared" si="3"/>
        <v>82</v>
      </c>
      <c r="E51" s="19"/>
      <c r="F51" s="19"/>
    </row>
    <row r="52" spans="2:6" x14ac:dyDescent="0.3">
      <c r="B52" s="46">
        <f t="shared" si="1"/>
        <v>50</v>
      </c>
      <c r="C52" s="47">
        <f>'4ii'!M56</f>
        <v>53967.558532058167</v>
      </c>
      <c r="D52" s="46">
        <f t="shared" si="3"/>
        <v>97</v>
      </c>
      <c r="E52" s="19"/>
      <c r="F52" s="19"/>
    </row>
    <row r="53" spans="2:6" x14ac:dyDescent="0.3">
      <c r="B53" s="46">
        <f t="shared" si="1"/>
        <v>51</v>
      </c>
      <c r="C53" s="47">
        <f>'4ii'!M57</f>
        <v>68366.312599975412</v>
      </c>
      <c r="D53" s="46">
        <f t="shared" si="3"/>
        <v>84</v>
      </c>
      <c r="E53" s="19"/>
      <c r="F53" s="19"/>
    </row>
    <row r="54" spans="2:6" x14ac:dyDescent="0.3">
      <c r="B54" s="46">
        <f t="shared" si="1"/>
        <v>52</v>
      </c>
      <c r="C54" s="47">
        <f>'4ii'!M58</f>
        <v>62141.298955230675</v>
      </c>
      <c r="D54" s="46">
        <f t="shared" si="3"/>
        <v>91</v>
      </c>
      <c r="E54" s="19"/>
      <c r="F54" s="19"/>
    </row>
    <row r="55" spans="2:6" x14ac:dyDescent="0.3">
      <c r="B55" s="46">
        <f t="shared" si="1"/>
        <v>53</v>
      </c>
      <c r="C55" s="47">
        <f>'4ii'!M59</f>
        <v>190676.04511232208</v>
      </c>
      <c r="D55" s="46">
        <f t="shared" si="3"/>
        <v>2</v>
      </c>
      <c r="E55" s="19"/>
      <c r="F55" s="19"/>
    </row>
    <row r="56" spans="2:6" x14ac:dyDescent="0.3">
      <c r="B56" s="46">
        <f t="shared" si="1"/>
        <v>54</v>
      </c>
      <c r="C56" s="47">
        <f>'4ii'!M60</f>
        <v>83561.19849987718</v>
      </c>
      <c r="D56" s="46">
        <f t="shared" si="3"/>
        <v>64</v>
      </c>
      <c r="E56" s="19"/>
      <c r="F56" s="19"/>
    </row>
    <row r="57" spans="2:6" x14ac:dyDescent="0.3">
      <c r="B57" s="46">
        <f t="shared" si="1"/>
        <v>55</v>
      </c>
      <c r="C57" s="47">
        <f>'4ii'!M61</f>
        <v>63668.919993146148</v>
      </c>
      <c r="D57" s="46">
        <f t="shared" si="3"/>
        <v>90</v>
      </c>
      <c r="E57" s="19"/>
      <c r="F57" s="19"/>
    </row>
    <row r="58" spans="2:6" x14ac:dyDescent="0.3">
      <c r="B58" s="46">
        <f t="shared" si="1"/>
        <v>56</v>
      </c>
      <c r="C58" s="47">
        <f>'4ii'!M62</f>
        <v>84037.008641688328</v>
      </c>
      <c r="D58" s="46">
        <f t="shared" si="3"/>
        <v>63</v>
      </c>
      <c r="E58" s="19"/>
      <c r="F58" s="19"/>
    </row>
    <row r="59" spans="2:6" x14ac:dyDescent="0.3">
      <c r="B59" s="46">
        <f t="shared" si="1"/>
        <v>57</v>
      </c>
      <c r="C59" s="47">
        <f>'4ii'!M63</f>
        <v>118602.66481092398</v>
      </c>
      <c r="D59" s="46">
        <f t="shared" si="3"/>
        <v>23</v>
      </c>
      <c r="E59" s="19"/>
      <c r="F59" s="19"/>
    </row>
    <row r="60" spans="2:6" x14ac:dyDescent="0.3">
      <c r="B60" s="46">
        <f t="shared" si="1"/>
        <v>58</v>
      </c>
      <c r="C60" s="47">
        <f>'4ii'!M64</f>
        <v>61764.448995142498</v>
      </c>
      <c r="D60" s="46">
        <f t="shared" si="3"/>
        <v>93</v>
      </c>
      <c r="E60" s="19"/>
      <c r="F60" s="19"/>
    </row>
    <row r="61" spans="2:6" x14ac:dyDescent="0.3">
      <c r="B61" s="46">
        <f t="shared" si="1"/>
        <v>59</v>
      </c>
      <c r="C61" s="47">
        <f>'4ii'!M65</f>
        <v>84704.690771699126</v>
      </c>
      <c r="D61" s="46">
        <f t="shared" si="3"/>
        <v>62</v>
      </c>
      <c r="E61" s="19"/>
      <c r="F61" s="19"/>
    </row>
    <row r="62" spans="2:6" x14ac:dyDescent="0.3">
      <c r="B62" s="46">
        <f t="shared" si="1"/>
        <v>60</v>
      </c>
      <c r="C62" s="47">
        <f>'4ii'!M66</f>
        <v>108796.84826427633</v>
      </c>
      <c r="D62" s="46">
        <f t="shared" si="3"/>
        <v>29</v>
      </c>
      <c r="E62" s="19"/>
      <c r="F62" s="19"/>
    </row>
    <row r="63" spans="2:6" x14ac:dyDescent="0.3">
      <c r="B63" s="46">
        <f t="shared" si="1"/>
        <v>61</v>
      </c>
      <c r="C63" s="47">
        <f>'4ii'!M67</f>
        <v>77971.97301053429</v>
      </c>
      <c r="D63" s="46">
        <f t="shared" si="3"/>
        <v>74</v>
      </c>
      <c r="E63" s="19"/>
      <c r="F63" s="19"/>
    </row>
    <row r="64" spans="2:6" x14ac:dyDescent="0.3">
      <c r="B64" s="46">
        <f t="shared" si="1"/>
        <v>62</v>
      </c>
      <c r="C64" s="47">
        <f>'4ii'!M68</f>
        <v>79821.895302462828</v>
      </c>
      <c r="D64" s="46">
        <f t="shared" si="3"/>
        <v>69</v>
      </c>
      <c r="E64" s="19"/>
      <c r="F64" s="19"/>
    </row>
    <row r="65" spans="2:6" x14ac:dyDescent="0.3">
      <c r="B65" s="46">
        <f t="shared" si="1"/>
        <v>63</v>
      </c>
      <c r="C65" s="47">
        <f>'4ii'!M69</f>
        <v>94954.173763723578</v>
      </c>
      <c r="D65" s="46">
        <f t="shared" si="3"/>
        <v>45</v>
      </c>
      <c r="E65" s="19"/>
      <c r="F65" s="19"/>
    </row>
    <row r="66" spans="2:6" x14ac:dyDescent="0.3">
      <c r="B66" s="46">
        <f t="shared" si="1"/>
        <v>64</v>
      </c>
      <c r="C66" s="47">
        <f>'4ii'!M70</f>
        <v>101874.72647719122</v>
      </c>
      <c r="D66" s="46">
        <f t="shared" si="3"/>
        <v>34</v>
      </c>
      <c r="E66" s="19"/>
      <c r="F66" s="19"/>
    </row>
    <row r="67" spans="2:6" x14ac:dyDescent="0.3">
      <c r="B67" s="46">
        <f t="shared" si="1"/>
        <v>65</v>
      </c>
      <c r="C67" s="47">
        <f>'4ii'!M71</f>
        <v>50776.206085449259</v>
      </c>
      <c r="D67" s="46">
        <f t="shared" ref="D67:D98" si="4">RANK(C67,$C$3:$C$102)</f>
        <v>99</v>
      </c>
      <c r="E67" s="19"/>
      <c r="F67" s="19"/>
    </row>
    <row r="68" spans="2:6" x14ac:dyDescent="0.3">
      <c r="B68" s="46">
        <f t="shared" ref="B68:B102" si="5">B67+1</f>
        <v>66</v>
      </c>
      <c r="C68" s="47">
        <f>'4ii'!M72</f>
        <v>73566.409836510124</v>
      </c>
      <c r="D68" s="46">
        <f t="shared" si="4"/>
        <v>78</v>
      </c>
      <c r="E68" s="19"/>
      <c r="F68" s="19"/>
    </row>
    <row r="69" spans="2:6" x14ac:dyDescent="0.3">
      <c r="B69" s="46">
        <f t="shared" si="5"/>
        <v>67</v>
      </c>
      <c r="C69" s="47">
        <f>'4ii'!M73</f>
        <v>85007.234202331631</v>
      </c>
      <c r="D69" s="46">
        <f t="shared" si="4"/>
        <v>61</v>
      </c>
      <c r="E69" s="19"/>
      <c r="F69" s="19"/>
    </row>
    <row r="70" spans="2:6" x14ac:dyDescent="0.3">
      <c r="B70" s="46">
        <f t="shared" si="5"/>
        <v>68</v>
      </c>
      <c r="C70" s="47">
        <f>'4ii'!M74</f>
        <v>88400.54788429098</v>
      </c>
      <c r="D70" s="46">
        <f t="shared" si="4"/>
        <v>55</v>
      </c>
      <c r="E70" s="19"/>
      <c r="F70" s="19"/>
    </row>
    <row r="71" spans="2:6" x14ac:dyDescent="0.3">
      <c r="B71" s="46">
        <f t="shared" si="5"/>
        <v>69</v>
      </c>
      <c r="C71" s="47">
        <f>'4ii'!M75</f>
        <v>72537.738256887722</v>
      </c>
      <c r="D71" s="46">
        <f t="shared" si="4"/>
        <v>81</v>
      </c>
      <c r="E71" s="19"/>
      <c r="F71" s="19"/>
    </row>
    <row r="72" spans="2:6" x14ac:dyDescent="0.3">
      <c r="B72" s="46">
        <f t="shared" si="5"/>
        <v>70</v>
      </c>
      <c r="C72" s="47">
        <f>'4ii'!M76</f>
        <v>108978.69309897583</v>
      </c>
      <c r="D72" s="46">
        <f t="shared" si="4"/>
        <v>28</v>
      </c>
      <c r="E72" s="19"/>
      <c r="F72" s="19"/>
    </row>
    <row r="73" spans="2:6" x14ac:dyDescent="0.3">
      <c r="B73" s="46">
        <f t="shared" si="5"/>
        <v>71</v>
      </c>
      <c r="C73" s="47">
        <f>'4ii'!M77</f>
        <v>65552.216212764979</v>
      </c>
      <c r="D73" s="46">
        <f t="shared" si="4"/>
        <v>86</v>
      </c>
      <c r="E73" s="19"/>
      <c r="F73" s="19"/>
    </row>
    <row r="74" spans="2:6" x14ac:dyDescent="0.3">
      <c r="B74" s="46">
        <f t="shared" si="5"/>
        <v>72</v>
      </c>
      <c r="C74" s="47">
        <f>'4ii'!M78</f>
        <v>141531.09756147888</v>
      </c>
      <c r="D74" s="46">
        <f t="shared" si="4"/>
        <v>10</v>
      </c>
      <c r="E74" s="19"/>
      <c r="F74" s="19"/>
    </row>
    <row r="75" spans="2:6" x14ac:dyDescent="0.3">
      <c r="B75" s="46">
        <f t="shared" si="5"/>
        <v>73</v>
      </c>
      <c r="C75" s="47">
        <f>'4ii'!M79</f>
        <v>73115.427055786015</v>
      </c>
      <c r="D75" s="46">
        <f t="shared" si="4"/>
        <v>79</v>
      </c>
      <c r="E75" s="19"/>
      <c r="F75" s="19"/>
    </row>
    <row r="76" spans="2:6" x14ac:dyDescent="0.3">
      <c r="B76" s="46">
        <f t="shared" si="5"/>
        <v>74</v>
      </c>
      <c r="C76" s="47">
        <f>'4ii'!M80</f>
        <v>95608.326978060373</v>
      </c>
      <c r="D76" s="46">
        <f t="shared" si="4"/>
        <v>42</v>
      </c>
      <c r="E76" s="19"/>
      <c r="F76" s="19"/>
    </row>
    <row r="77" spans="2:6" x14ac:dyDescent="0.3">
      <c r="B77" s="46">
        <f t="shared" si="5"/>
        <v>75</v>
      </c>
      <c r="C77" s="47">
        <f>'4ii'!M81</f>
        <v>79532.448309881773</v>
      </c>
      <c r="D77" s="46">
        <f t="shared" si="4"/>
        <v>71</v>
      </c>
      <c r="E77" s="19"/>
      <c r="F77" s="19"/>
    </row>
    <row r="78" spans="2:6" x14ac:dyDescent="0.3">
      <c r="B78" s="46">
        <f t="shared" si="5"/>
        <v>76</v>
      </c>
      <c r="C78" s="47">
        <f>'4ii'!M82</f>
        <v>82795.206983273674</v>
      </c>
      <c r="D78" s="46">
        <f t="shared" si="4"/>
        <v>65</v>
      </c>
      <c r="E78" s="19"/>
      <c r="F78" s="19"/>
    </row>
    <row r="79" spans="2:6" x14ac:dyDescent="0.3">
      <c r="B79" s="46">
        <f t="shared" si="5"/>
        <v>77</v>
      </c>
      <c r="C79" s="47">
        <f>'4ii'!M83</f>
        <v>111830.04867183264</v>
      </c>
      <c r="D79" s="46">
        <f t="shared" si="4"/>
        <v>26</v>
      </c>
      <c r="E79" s="19"/>
      <c r="F79" s="19"/>
    </row>
    <row r="80" spans="2:6" x14ac:dyDescent="0.3">
      <c r="B80" s="46">
        <f t="shared" si="5"/>
        <v>78</v>
      </c>
      <c r="C80" s="47">
        <f>'4ii'!M84</f>
        <v>131722.99986238292</v>
      </c>
      <c r="D80" s="46">
        <f t="shared" si="4"/>
        <v>15</v>
      </c>
      <c r="E80" s="19"/>
      <c r="F80" s="19"/>
    </row>
    <row r="81" spans="2:6" x14ac:dyDescent="0.3">
      <c r="B81" s="46">
        <f t="shared" si="5"/>
        <v>79</v>
      </c>
      <c r="C81" s="47">
        <f>'4ii'!M85</f>
        <v>87852.758286764452</v>
      </c>
      <c r="D81" s="46">
        <f t="shared" si="4"/>
        <v>56</v>
      </c>
      <c r="E81" s="19"/>
      <c r="F81" s="19"/>
    </row>
    <row r="82" spans="2:6" x14ac:dyDescent="0.3">
      <c r="B82" s="46">
        <f t="shared" si="5"/>
        <v>80</v>
      </c>
      <c r="C82" s="47">
        <f>'4ii'!M86</f>
        <v>113512.40229351471</v>
      </c>
      <c r="D82" s="46">
        <f t="shared" si="4"/>
        <v>25</v>
      </c>
      <c r="E82" s="19"/>
      <c r="F82" s="19"/>
    </row>
    <row r="83" spans="2:6" x14ac:dyDescent="0.3">
      <c r="B83" s="46">
        <f t="shared" si="5"/>
        <v>81</v>
      </c>
      <c r="C83" s="47">
        <f>'4ii'!M87</f>
        <v>172869.15731269226</v>
      </c>
      <c r="D83" s="46">
        <f t="shared" si="4"/>
        <v>3</v>
      </c>
      <c r="E83" s="19"/>
      <c r="F83" s="19"/>
    </row>
    <row r="84" spans="2:6" x14ac:dyDescent="0.3">
      <c r="B84" s="46">
        <f t="shared" si="5"/>
        <v>82</v>
      </c>
      <c r="C84" s="47">
        <f>'4ii'!M88</f>
        <v>65384.868872023319</v>
      </c>
      <c r="D84" s="46">
        <f t="shared" si="4"/>
        <v>87</v>
      </c>
      <c r="E84" s="19"/>
      <c r="F84" s="19"/>
    </row>
    <row r="85" spans="2:6" x14ac:dyDescent="0.3">
      <c r="B85" s="46">
        <f t="shared" si="5"/>
        <v>83</v>
      </c>
      <c r="C85" s="47">
        <f>'4ii'!M89</f>
        <v>126802.65622855761</v>
      </c>
      <c r="D85" s="46">
        <f t="shared" si="4"/>
        <v>18</v>
      </c>
      <c r="E85" s="19"/>
      <c r="F85" s="19"/>
    </row>
    <row r="86" spans="2:6" x14ac:dyDescent="0.3">
      <c r="B86" s="46">
        <f t="shared" si="5"/>
        <v>84</v>
      </c>
      <c r="C86" s="47">
        <f>'4ii'!M90</f>
        <v>167454.28413243548</v>
      </c>
      <c r="D86" s="46">
        <f t="shared" si="4"/>
        <v>5</v>
      </c>
      <c r="E86" s="19"/>
      <c r="F86" s="19"/>
    </row>
    <row r="87" spans="2:6" x14ac:dyDescent="0.3">
      <c r="B87" s="46">
        <f t="shared" si="5"/>
        <v>85</v>
      </c>
      <c r="C87" s="47">
        <f>'4ii'!M91</f>
        <v>103245.83147061629</v>
      </c>
      <c r="D87" s="46">
        <f t="shared" si="4"/>
        <v>33</v>
      </c>
      <c r="E87" s="19"/>
      <c r="F87" s="19"/>
    </row>
    <row r="88" spans="2:6" x14ac:dyDescent="0.3">
      <c r="B88" s="46">
        <f t="shared" si="5"/>
        <v>86</v>
      </c>
      <c r="C88" s="47">
        <f>'4ii'!M92</f>
        <v>127955.78113866526</v>
      </c>
      <c r="D88" s="46">
        <f t="shared" si="4"/>
        <v>17</v>
      </c>
      <c r="E88" s="19"/>
      <c r="F88" s="19"/>
    </row>
    <row r="89" spans="2:6" x14ac:dyDescent="0.3">
      <c r="B89" s="46">
        <f t="shared" si="5"/>
        <v>87</v>
      </c>
      <c r="C89" s="47">
        <f>'4ii'!M93</f>
        <v>90524.29693803619</v>
      </c>
      <c r="D89" s="46">
        <f t="shared" si="4"/>
        <v>53</v>
      </c>
      <c r="E89" s="19"/>
      <c r="F89" s="19"/>
    </row>
    <row r="90" spans="2:6" x14ac:dyDescent="0.3">
      <c r="B90" s="46">
        <f t="shared" si="5"/>
        <v>88</v>
      </c>
      <c r="C90" s="47">
        <f>'4ii'!M94</f>
        <v>47067.667465172613</v>
      </c>
      <c r="D90" s="46">
        <f t="shared" si="4"/>
        <v>100</v>
      </c>
      <c r="E90" s="19"/>
      <c r="F90" s="19"/>
    </row>
    <row r="91" spans="2:6" x14ac:dyDescent="0.3">
      <c r="B91" s="46">
        <f t="shared" si="5"/>
        <v>89</v>
      </c>
      <c r="C91" s="47">
        <f>'4ii'!M95</f>
        <v>106008.79615643249</v>
      </c>
      <c r="D91" s="46">
        <f t="shared" si="4"/>
        <v>31</v>
      </c>
      <c r="E91" s="19"/>
      <c r="F91" s="19"/>
    </row>
    <row r="92" spans="2:6" x14ac:dyDescent="0.3">
      <c r="B92" s="46">
        <f t="shared" si="5"/>
        <v>90</v>
      </c>
      <c r="C92" s="47">
        <f>'4ii'!M96</f>
        <v>124613.34391832692</v>
      </c>
      <c r="D92" s="46">
        <f t="shared" si="4"/>
        <v>19</v>
      </c>
      <c r="E92" s="19"/>
      <c r="F92" s="19"/>
    </row>
    <row r="93" spans="2:6" x14ac:dyDescent="0.3">
      <c r="B93" s="46">
        <f t="shared" si="5"/>
        <v>91</v>
      </c>
      <c r="C93" s="47">
        <f>'4ii'!M97</f>
        <v>95519.426049053072</v>
      </c>
      <c r="D93" s="46">
        <f t="shared" si="4"/>
        <v>43</v>
      </c>
      <c r="E93" s="19"/>
      <c r="F93" s="19"/>
    </row>
    <row r="94" spans="2:6" x14ac:dyDescent="0.3">
      <c r="B94" s="46">
        <f t="shared" si="5"/>
        <v>92</v>
      </c>
      <c r="C94" s="47">
        <f>'4ii'!M98</f>
        <v>99894.367874673437</v>
      </c>
      <c r="D94" s="46">
        <f t="shared" si="4"/>
        <v>38</v>
      </c>
      <c r="E94" s="19"/>
      <c r="F94" s="19"/>
    </row>
    <row r="95" spans="2:6" x14ac:dyDescent="0.3">
      <c r="B95" s="46">
        <f t="shared" si="5"/>
        <v>93</v>
      </c>
      <c r="C95" s="47">
        <f>'4ii'!M99</f>
        <v>101717.2919120741</v>
      </c>
      <c r="D95" s="46">
        <f t="shared" si="4"/>
        <v>35</v>
      </c>
      <c r="E95" s="19"/>
      <c r="F95" s="19"/>
    </row>
    <row r="96" spans="2:6" x14ac:dyDescent="0.3">
      <c r="B96" s="46">
        <f t="shared" si="5"/>
        <v>94</v>
      </c>
      <c r="C96" s="47">
        <f>'4ii'!M100</f>
        <v>92352.96932541579</v>
      </c>
      <c r="D96" s="46">
        <f t="shared" si="4"/>
        <v>48</v>
      </c>
      <c r="E96" s="19"/>
      <c r="F96" s="19"/>
    </row>
    <row r="97" spans="2:6" x14ac:dyDescent="0.3">
      <c r="B97" s="46">
        <f t="shared" si="5"/>
        <v>95</v>
      </c>
      <c r="C97" s="47">
        <f>'4ii'!M101</f>
        <v>105601.26429051184</v>
      </c>
      <c r="D97" s="46">
        <f t="shared" si="4"/>
        <v>32</v>
      </c>
      <c r="E97" s="19"/>
      <c r="F97" s="19"/>
    </row>
    <row r="98" spans="2:6" x14ac:dyDescent="0.3">
      <c r="B98" s="46">
        <f t="shared" si="5"/>
        <v>96</v>
      </c>
      <c r="C98" s="47">
        <f>'4ii'!M102</f>
        <v>81683.307141044672</v>
      </c>
      <c r="D98" s="46">
        <f t="shared" si="4"/>
        <v>67</v>
      </c>
      <c r="E98" s="19"/>
      <c r="F98" s="19"/>
    </row>
    <row r="99" spans="2:6" x14ac:dyDescent="0.3">
      <c r="B99" s="46">
        <f t="shared" si="5"/>
        <v>97</v>
      </c>
      <c r="C99" s="47">
        <f>'4ii'!M103</f>
        <v>146759.50234799302</v>
      </c>
      <c r="D99" s="46">
        <f t="shared" ref="D99:D102" si="6">RANK(C99,$C$3:$C$102)</f>
        <v>8</v>
      </c>
      <c r="E99" s="19"/>
      <c r="F99" s="19"/>
    </row>
    <row r="100" spans="2:6" x14ac:dyDescent="0.3">
      <c r="B100" s="46">
        <f t="shared" si="5"/>
        <v>98</v>
      </c>
      <c r="C100" s="47">
        <f>'4ii'!M104</f>
        <v>99875.09298493946</v>
      </c>
      <c r="D100" s="46">
        <f t="shared" si="6"/>
        <v>39</v>
      </c>
      <c r="E100" s="19"/>
      <c r="F100" s="19"/>
    </row>
    <row r="101" spans="2:6" x14ac:dyDescent="0.3">
      <c r="B101" s="46">
        <f t="shared" si="5"/>
        <v>99</v>
      </c>
      <c r="C101" s="47">
        <f>'4ii'!M105</f>
        <v>76999.355283602228</v>
      </c>
      <c r="D101" s="46">
        <f t="shared" si="6"/>
        <v>76</v>
      </c>
      <c r="E101" s="19"/>
      <c r="F101" s="19"/>
    </row>
    <row r="102" spans="2:6" x14ac:dyDescent="0.3">
      <c r="B102" s="46">
        <f t="shared" si="5"/>
        <v>100</v>
      </c>
      <c r="C102" s="47">
        <f>'4ii'!M106</f>
        <v>96405.497494153067</v>
      </c>
      <c r="D102" s="46">
        <f t="shared" si="6"/>
        <v>41</v>
      </c>
      <c r="E102" s="19"/>
      <c r="F102" s="19"/>
    </row>
    <row r="103" spans="2:6" x14ac:dyDescent="0.3">
      <c r="E103" s="19"/>
      <c r="F103" s="19"/>
    </row>
    <row r="104" spans="2:6" x14ac:dyDescent="0.3">
      <c r="E104" s="19"/>
      <c r="F104" s="19"/>
    </row>
    <row r="105" spans="2:6" x14ac:dyDescent="0.3">
      <c r="E105" s="19"/>
      <c r="F105" s="19"/>
    </row>
    <row r="106" spans="2:6" x14ac:dyDescent="0.3">
      <c r="E106" s="19"/>
      <c r="F106" s="19"/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E243-473C-494E-8326-1E3DC5B5F0A0}">
  <sheetPr>
    <tabColor theme="5" tint="0.79998168889431442"/>
  </sheetPr>
  <dimension ref="B2:L13"/>
  <sheetViews>
    <sheetView workbookViewId="0"/>
  </sheetViews>
  <sheetFormatPr defaultColWidth="9.109375" defaultRowHeight="14.4" x14ac:dyDescent="0.3"/>
  <cols>
    <col min="1" max="1" width="8.44140625" style="18" customWidth="1"/>
    <col min="2" max="16384" width="9.109375" style="18"/>
  </cols>
  <sheetData>
    <row r="2" spans="2:12" x14ac:dyDescent="0.3">
      <c r="B2" s="40" t="s">
        <v>49</v>
      </c>
    </row>
    <row r="3" spans="2:12" x14ac:dyDescent="0.3">
      <c r="B3" s="50" t="s">
        <v>68</v>
      </c>
      <c r="C3" s="50"/>
      <c r="D3" s="50"/>
      <c r="E3" s="50"/>
      <c r="F3" s="50"/>
      <c r="G3" s="50"/>
      <c r="H3" s="50"/>
      <c r="I3" s="50"/>
      <c r="J3" s="50"/>
      <c r="K3" s="50"/>
      <c r="L3" s="45" t="s">
        <v>0</v>
      </c>
    </row>
    <row r="4" spans="2:12" x14ac:dyDescent="0.3">
      <c r="B4" s="50" t="s">
        <v>69</v>
      </c>
      <c r="C4" s="50"/>
      <c r="D4" s="50"/>
      <c r="E4" s="50"/>
      <c r="F4" s="50"/>
      <c r="G4" s="50"/>
      <c r="H4" s="50"/>
      <c r="I4" s="50"/>
      <c r="J4" s="50"/>
      <c r="K4" s="50"/>
      <c r="L4" s="45" t="s">
        <v>0</v>
      </c>
    </row>
    <row r="5" spans="2:12" x14ac:dyDescent="0.3">
      <c r="B5" s="50" t="s">
        <v>70</v>
      </c>
      <c r="C5" s="50"/>
      <c r="D5" s="50"/>
      <c r="E5" s="50"/>
      <c r="F5" s="50"/>
      <c r="G5" s="50"/>
      <c r="H5" s="50"/>
      <c r="I5" s="50"/>
      <c r="J5" s="50"/>
      <c r="K5" s="50"/>
      <c r="L5" s="45" t="s">
        <v>0</v>
      </c>
    </row>
    <row r="6" spans="2:12" x14ac:dyDescent="0.3">
      <c r="B6" s="55" t="s">
        <v>163</v>
      </c>
      <c r="C6" s="50"/>
      <c r="D6" s="50"/>
      <c r="E6" s="50"/>
      <c r="F6" s="50"/>
      <c r="G6" s="50"/>
      <c r="H6" s="50"/>
      <c r="I6" s="50"/>
      <c r="J6" s="50"/>
      <c r="K6" s="50"/>
      <c r="L6" s="45" t="s">
        <v>0</v>
      </c>
    </row>
    <row r="7" spans="2:12" x14ac:dyDescent="0.3">
      <c r="B7" s="50" t="s">
        <v>71</v>
      </c>
      <c r="C7" s="50"/>
      <c r="D7" s="50"/>
      <c r="E7" s="50"/>
      <c r="F7" s="50"/>
      <c r="G7" s="50"/>
      <c r="H7" s="50"/>
      <c r="I7" s="50"/>
      <c r="J7" s="50"/>
      <c r="K7" s="50"/>
      <c r="L7" s="45" t="s">
        <v>0</v>
      </c>
    </row>
    <row r="8" spans="2:12" x14ac:dyDescent="0.3">
      <c r="B8" s="50"/>
      <c r="C8" s="50"/>
      <c r="D8" s="50"/>
      <c r="E8" s="50"/>
      <c r="F8" s="50"/>
      <c r="G8" s="50"/>
      <c r="H8" s="50"/>
      <c r="I8" s="50"/>
      <c r="J8" s="50"/>
      <c r="K8" s="50"/>
      <c r="L8" s="45" t="s">
        <v>133</v>
      </c>
    </row>
    <row r="9" spans="2:12" x14ac:dyDescent="0.3"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2:12" x14ac:dyDescent="0.3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45" t="s">
        <v>139</v>
      </c>
    </row>
    <row r="11" spans="2:12" x14ac:dyDescent="0.3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2" x14ac:dyDescent="0.3"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2:12" x14ac:dyDescent="0.3">
      <c r="B13" s="50"/>
      <c r="C13" s="50"/>
      <c r="D13" s="50"/>
      <c r="E13" s="50"/>
      <c r="F13" s="50"/>
      <c r="G13" s="50"/>
      <c r="H13" s="50"/>
      <c r="I13" s="50"/>
      <c r="J13" s="50"/>
      <c r="K13" s="50"/>
    </row>
  </sheetData>
  <printOptions gridLines="1" gridLinesSet="0"/>
  <pageMargins left="0.7" right="0.7" top="0.75" bottom="0.75" header="0.5" footer="0.5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F774-8AA6-43D7-B4C9-CE7B563110F6}">
  <sheetPr>
    <tabColor theme="5" tint="0.79998168889431442"/>
  </sheetPr>
  <dimension ref="B1:D7"/>
  <sheetViews>
    <sheetView workbookViewId="0"/>
  </sheetViews>
  <sheetFormatPr defaultColWidth="9.109375" defaultRowHeight="14.4" x14ac:dyDescent="0.3"/>
  <cols>
    <col min="1" max="1" width="9.109375" style="18"/>
    <col min="2" max="2" width="21" style="18" bestFit="1" customWidth="1"/>
    <col min="3" max="3" width="11.5546875" style="18" customWidth="1"/>
    <col min="4" max="12" width="9.6640625" style="18" bestFit="1" customWidth="1"/>
    <col min="13" max="13" width="10.44140625" style="18" customWidth="1"/>
    <col min="14" max="16384" width="9.109375" style="18"/>
  </cols>
  <sheetData>
    <row r="1" spans="2:4" x14ac:dyDescent="0.3">
      <c r="C1" s="18" t="s">
        <v>72</v>
      </c>
      <c r="D1" s="18" t="s">
        <v>73</v>
      </c>
    </row>
    <row r="2" spans="2:4" x14ac:dyDescent="0.3">
      <c r="B2" s="18" t="s">
        <v>74</v>
      </c>
      <c r="C2" s="23">
        <v>0.04</v>
      </c>
      <c r="D2" s="23">
        <v>0.06</v>
      </c>
    </row>
    <row r="3" spans="2:4" x14ac:dyDescent="0.3">
      <c r="B3" s="18" t="s">
        <v>63</v>
      </c>
      <c r="C3" s="42">
        <f>'4ii'!C2</f>
        <v>100000</v>
      </c>
    </row>
    <row r="5" spans="2:4" x14ac:dyDescent="0.3">
      <c r="B5" s="18" t="s">
        <v>75</v>
      </c>
      <c r="C5" s="53">
        <f>EXP(C2+0.5*D2^2)-1</f>
        <v>4.2685920711512226E-2</v>
      </c>
      <c r="D5" s="45" t="s">
        <v>0</v>
      </c>
    </row>
    <row r="7" spans="2:4" x14ac:dyDescent="0.3">
      <c r="B7" s="40" t="s">
        <v>135</v>
      </c>
      <c r="C7" s="43">
        <f>C3*(1+C5)^10</f>
        <v>151892.06744022397</v>
      </c>
      <c r="D7" s="45" t="s">
        <v>5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C45D-C5B9-4D42-BBC3-57E34EB959E5}">
  <sheetPr>
    <tabColor theme="5" tint="0.79998168889431442"/>
  </sheetPr>
  <dimension ref="A1:F9"/>
  <sheetViews>
    <sheetView workbookViewId="0"/>
  </sheetViews>
  <sheetFormatPr defaultColWidth="9.109375" defaultRowHeight="14.4" x14ac:dyDescent="0.3"/>
  <cols>
    <col min="1" max="1" width="9.109375" style="18"/>
    <col min="2" max="2" width="29.44140625" style="18" bestFit="1" customWidth="1"/>
    <col min="3" max="3" width="9.6640625" style="18" bestFit="1" customWidth="1"/>
    <col min="4" max="16384" width="9.109375" style="18"/>
  </cols>
  <sheetData>
    <row r="1" spans="1:6" x14ac:dyDescent="0.3">
      <c r="A1" s="22"/>
    </row>
    <row r="2" spans="1:6" x14ac:dyDescent="0.3">
      <c r="A2" s="22"/>
      <c r="B2" s="40" t="s">
        <v>137</v>
      </c>
      <c r="C2" s="42">
        <f>'4vi'!C7</f>
        <v>151892.06744022397</v>
      </c>
    </row>
    <row r="3" spans="1:6" x14ac:dyDescent="0.3">
      <c r="A3" s="22"/>
      <c r="B3" s="40" t="s">
        <v>136</v>
      </c>
      <c r="C3" s="42">
        <f>'4iv'!P6</f>
        <v>93239.043602579375</v>
      </c>
    </row>
    <row r="4" spans="1:6" x14ac:dyDescent="0.3">
      <c r="A4" s="22"/>
    </row>
    <row r="5" spans="1:6" x14ac:dyDescent="0.3">
      <c r="A5" s="22"/>
      <c r="B5" s="40" t="s">
        <v>164</v>
      </c>
      <c r="C5" s="54">
        <f>MAX(C3-C2,0)</f>
        <v>0</v>
      </c>
      <c r="D5" s="45" t="s">
        <v>5</v>
      </c>
      <c r="F5" s="23"/>
    </row>
    <row r="6" spans="1:6" x14ac:dyDescent="0.3">
      <c r="A6" s="22"/>
    </row>
    <row r="7" spans="1:6" x14ac:dyDescent="0.3">
      <c r="B7" s="20"/>
      <c r="D7" s="60" t="s">
        <v>173</v>
      </c>
    </row>
    <row r="9" spans="1:6" x14ac:dyDescent="0.3">
      <c r="C9" s="21"/>
    </row>
  </sheetData>
  <printOptions gridLines="1" gridLinesSet="0"/>
  <pageMargins left="0.7" right="0.7" top="0.75" bottom="0.75" header="0.5" footer="0.5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E010-2477-43F9-A8C3-6AF43696A741}">
  <sheetPr>
    <tabColor theme="5" tint="0.79998168889431442"/>
  </sheetPr>
  <dimension ref="B2:C13"/>
  <sheetViews>
    <sheetView workbookViewId="0"/>
  </sheetViews>
  <sheetFormatPr defaultColWidth="9.109375" defaultRowHeight="14.4" x14ac:dyDescent="0.3"/>
  <cols>
    <col min="1" max="1" width="9.109375" style="18"/>
    <col min="2" max="2" width="112.6640625" style="18" customWidth="1"/>
    <col min="3" max="16384" width="9.109375" style="18"/>
  </cols>
  <sheetData>
    <row r="2" spans="2:3" x14ac:dyDescent="0.3">
      <c r="B2" s="40" t="s">
        <v>49</v>
      </c>
    </row>
    <row r="3" spans="2:3" x14ac:dyDescent="0.3">
      <c r="B3" s="55" t="s">
        <v>176</v>
      </c>
      <c r="C3" s="44" t="s">
        <v>0</v>
      </c>
    </row>
    <row r="4" spans="2:3" x14ac:dyDescent="0.3">
      <c r="B4" s="59" t="s">
        <v>174</v>
      </c>
      <c r="C4" s="44" t="s">
        <v>0</v>
      </c>
    </row>
    <row r="5" spans="2:3" ht="28.8" x14ac:dyDescent="0.3">
      <c r="B5" s="56" t="s">
        <v>177</v>
      </c>
      <c r="C5" s="44" t="s">
        <v>5</v>
      </c>
    </row>
    <row r="6" spans="2:3" x14ac:dyDescent="0.3">
      <c r="B6" s="56" t="s">
        <v>175</v>
      </c>
      <c r="C6" s="44" t="s">
        <v>0</v>
      </c>
    </row>
    <row r="7" spans="2:3" x14ac:dyDescent="0.3">
      <c r="B7" s="55" t="s">
        <v>178</v>
      </c>
      <c r="C7" s="44" t="s">
        <v>0</v>
      </c>
    </row>
    <row r="8" spans="2:3" x14ac:dyDescent="0.3">
      <c r="B8" s="50"/>
    </row>
    <row r="9" spans="2:3" x14ac:dyDescent="0.3">
      <c r="B9" s="50"/>
      <c r="C9" s="44" t="s">
        <v>138</v>
      </c>
    </row>
    <row r="10" spans="2:3" x14ac:dyDescent="0.3">
      <c r="B10" s="50"/>
      <c r="C10" s="40"/>
    </row>
    <row r="11" spans="2:3" x14ac:dyDescent="0.3">
      <c r="B11" s="50"/>
      <c r="C11" s="44" t="s">
        <v>76</v>
      </c>
    </row>
    <row r="12" spans="2:3" x14ac:dyDescent="0.3">
      <c r="B12" s="50"/>
    </row>
    <row r="13" spans="2:3" x14ac:dyDescent="0.3">
      <c r="B13" s="50"/>
    </row>
  </sheetData>
  <printOptions gridLines="1" gridLinesSet="0"/>
  <pageMargins left="0.7" right="0.7" top="0.75" bottom="0.7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</vt:i4>
      </vt:variant>
    </vt:vector>
  </HeadingPairs>
  <TitlesOfParts>
    <vt:vector size="33" baseType="lpstr">
      <vt:lpstr>B-S calculator</vt:lpstr>
      <vt:lpstr>Q1 data</vt:lpstr>
      <vt:lpstr>1i</vt:lpstr>
      <vt:lpstr>1ii</vt:lpstr>
      <vt:lpstr>1iii</vt:lpstr>
      <vt:lpstr>1iv</vt:lpstr>
      <vt:lpstr>1v</vt:lpstr>
      <vt:lpstr>1vi</vt:lpstr>
      <vt:lpstr>Q2 data</vt:lpstr>
      <vt:lpstr>2i</vt:lpstr>
      <vt:lpstr>2ii</vt:lpstr>
      <vt:lpstr>2iii</vt:lpstr>
      <vt:lpstr>2iv</vt:lpstr>
      <vt:lpstr>2v</vt:lpstr>
      <vt:lpstr>2vi</vt:lpstr>
      <vt:lpstr>2vii</vt:lpstr>
      <vt:lpstr>Q3 data</vt:lpstr>
      <vt:lpstr>3i</vt:lpstr>
      <vt:lpstr>3ii</vt:lpstr>
      <vt:lpstr>3iii</vt:lpstr>
      <vt:lpstr>3iv</vt:lpstr>
      <vt:lpstr>3v</vt:lpstr>
      <vt:lpstr>Q4 data</vt:lpstr>
      <vt:lpstr>4i</vt:lpstr>
      <vt:lpstr>4ii</vt:lpstr>
      <vt:lpstr>4iii</vt:lpstr>
      <vt:lpstr>4iv</vt:lpstr>
      <vt:lpstr>4v</vt:lpstr>
      <vt:lpstr>4vi</vt:lpstr>
      <vt:lpstr>4vii</vt:lpstr>
      <vt:lpstr>4viii</vt:lpstr>
      <vt:lpstr>Bonus</vt:lpstr>
      <vt:lpstr>Salary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Male</dc:creator>
  <cp:lastModifiedBy>Frankie Williams</cp:lastModifiedBy>
  <dcterms:created xsi:type="dcterms:W3CDTF">2021-07-11T10:00:09Z</dcterms:created>
  <dcterms:modified xsi:type="dcterms:W3CDTF">2022-10-09T11:31:17Z</dcterms:modified>
</cp:coreProperties>
</file>